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arudnevaas\Desktop\ПРОГРАММЫ\Программы\2026\мп 7\июнь\"/>
    </mc:Choice>
  </mc:AlternateContent>
  <xr:revisionPtr revIDLastSave="0" documentId="13_ncr:1_{DCBC4330-A75B-48A3-A2ED-4030FCAA6470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Раздел 2" sheetId="7" r:id="rId1"/>
    <sheet name="Раздел 2.1" sheetId="12" r:id="rId2"/>
    <sheet name="Раздел 3" sheetId="9" r:id="rId3"/>
    <sheet name="Раздел 4" sheetId="10" r:id="rId4"/>
    <sheet name="Раздел 5" sheetId="5" r:id="rId5"/>
    <sheet name="Раздел 6" sheetId="11" r:id="rId6"/>
  </sheets>
  <definedNames>
    <definedName name="_ftn2" localSheetId="2">'Раздел 3'!$A$10</definedName>
    <definedName name="_ftn3" localSheetId="3">'Раздел 4'!#REF!</definedName>
    <definedName name="_ftn4" localSheetId="3">'Раздел 4'!#REF!</definedName>
    <definedName name="_ftn5" localSheetId="3">'Раздел 4'!#REF!</definedName>
    <definedName name="_ftn6" localSheetId="3">'Раздел 4'!#REF!</definedName>
    <definedName name="_ftnref2" localSheetId="2">'Раздел 3'!$E$3</definedName>
    <definedName name="_ftnref3" localSheetId="3">'Раздел 4'!$D$4</definedName>
    <definedName name="_ftnref4" localSheetId="3">'Раздел 4'!#REF!</definedName>
    <definedName name="_ftnref5" localSheetId="3">'Раздел 4'!#REF!</definedName>
    <definedName name="_ftnref6" localSheetId="3">'Раздел 4'!#REF!</definedName>
    <definedName name="_xlnm.Print_Area" localSheetId="0">'Раздел 2'!$A$1:$T$19</definedName>
    <definedName name="_xlnm.Print_Area" localSheetId="2">'Раздел 3'!$A$1:$P$14</definedName>
    <definedName name="_xlnm.Print_Area" localSheetId="3">'Раздел 4'!$A$1:$D$18</definedName>
    <definedName name="_xlnm.Print_Area" localSheetId="4">'Раздел 5'!$A$1:$J$75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5" l="1"/>
  <c r="D18" i="5"/>
  <c r="F50" i="5"/>
  <c r="G50" i="5"/>
  <c r="G18" i="5" s="1"/>
  <c r="H50" i="5"/>
  <c r="E50" i="5"/>
  <c r="C50" i="5"/>
  <c r="C18" i="5"/>
  <c r="D20" i="5"/>
  <c r="I25" i="5"/>
  <c r="I27" i="5"/>
  <c r="I28" i="5"/>
  <c r="I29" i="5"/>
  <c r="I30" i="5"/>
  <c r="I24" i="5"/>
  <c r="D24" i="5"/>
  <c r="E24" i="5"/>
  <c r="E23" i="5" s="1"/>
  <c r="F24" i="5"/>
  <c r="G24" i="5"/>
  <c r="H24" i="5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D29" i="5"/>
  <c r="E29" i="5"/>
  <c r="F29" i="5"/>
  <c r="G29" i="5"/>
  <c r="H29" i="5"/>
  <c r="D30" i="5"/>
  <c r="E30" i="5"/>
  <c r="F30" i="5"/>
  <c r="G30" i="5"/>
  <c r="H30" i="5"/>
  <c r="C25" i="5"/>
  <c r="C26" i="5"/>
  <c r="C23" i="5" s="1"/>
  <c r="C27" i="5"/>
  <c r="C28" i="5"/>
  <c r="C29" i="5"/>
  <c r="C30" i="5"/>
  <c r="C24" i="5"/>
  <c r="H17" i="5"/>
  <c r="H18" i="5"/>
  <c r="H19" i="5"/>
  <c r="H20" i="5"/>
  <c r="H21" i="5"/>
  <c r="H22" i="5"/>
  <c r="G17" i="5"/>
  <c r="G19" i="5"/>
  <c r="G20" i="5"/>
  <c r="G21" i="5"/>
  <c r="G22" i="5"/>
  <c r="F17" i="5"/>
  <c r="F18" i="5"/>
  <c r="F19" i="5"/>
  <c r="F20" i="5"/>
  <c r="F21" i="5"/>
  <c r="F22" i="5"/>
  <c r="E17" i="5"/>
  <c r="E18" i="5"/>
  <c r="E19" i="5"/>
  <c r="E20" i="5"/>
  <c r="E21" i="5"/>
  <c r="E22" i="5"/>
  <c r="D17" i="5"/>
  <c r="D19" i="5"/>
  <c r="D21" i="5"/>
  <c r="D22" i="5"/>
  <c r="I22" i="5" s="1"/>
  <c r="I16" i="5"/>
  <c r="D16" i="5"/>
  <c r="E16" i="5"/>
  <c r="F16" i="5"/>
  <c r="G16" i="5"/>
  <c r="H16" i="5"/>
  <c r="C17" i="5"/>
  <c r="C19" i="5"/>
  <c r="C20" i="5"/>
  <c r="C21" i="5"/>
  <c r="C22" i="5"/>
  <c r="C16" i="5"/>
  <c r="F15" i="5"/>
  <c r="D23" i="5"/>
  <c r="H23" i="5"/>
  <c r="C31" i="5"/>
  <c r="E15" i="5" l="1"/>
  <c r="G23" i="5"/>
  <c r="F23" i="5"/>
  <c r="I26" i="5"/>
  <c r="I23" i="5" s="1"/>
  <c r="H15" i="5"/>
  <c r="C15" i="5"/>
  <c r="I18" i="5"/>
  <c r="I20" i="5"/>
  <c r="I19" i="5"/>
  <c r="I21" i="5"/>
  <c r="I17" i="5"/>
  <c r="G15" i="5"/>
  <c r="D15" i="5"/>
  <c r="I15" i="5" l="1"/>
  <c r="D40" i="5" l="1"/>
  <c r="E40" i="5"/>
  <c r="F40" i="5"/>
  <c r="G40" i="5"/>
  <c r="H40" i="5"/>
  <c r="D41" i="5"/>
  <c r="E41" i="5"/>
  <c r="F41" i="5"/>
  <c r="G41" i="5"/>
  <c r="H41" i="5"/>
  <c r="D43" i="5"/>
  <c r="E43" i="5"/>
  <c r="F43" i="5"/>
  <c r="G43" i="5"/>
  <c r="H43" i="5"/>
  <c r="D44" i="5"/>
  <c r="E44" i="5"/>
  <c r="F44" i="5"/>
  <c r="G44" i="5"/>
  <c r="H44" i="5"/>
  <c r="D45" i="5"/>
  <c r="E45" i="5"/>
  <c r="F45" i="5"/>
  <c r="G45" i="5"/>
  <c r="H45" i="5"/>
  <c r="D46" i="5"/>
  <c r="E46" i="5"/>
  <c r="F46" i="5"/>
  <c r="G46" i="5"/>
  <c r="H46" i="5"/>
  <c r="C40" i="5"/>
  <c r="C41" i="5"/>
  <c r="C43" i="5"/>
  <c r="C44" i="5"/>
  <c r="C45" i="5"/>
  <c r="C46" i="5"/>
  <c r="D7" i="5" l="1"/>
  <c r="E7" i="5"/>
  <c r="F7" i="5"/>
  <c r="G7" i="5"/>
  <c r="H7" i="5"/>
  <c r="D8" i="5"/>
  <c r="E8" i="5"/>
  <c r="F8" i="5"/>
  <c r="G8" i="5"/>
  <c r="H8" i="5"/>
  <c r="D10" i="5"/>
  <c r="E10" i="5"/>
  <c r="F10" i="5"/>
  <c r="G10" i="5"/>
  <c r="H10" i="5"/>
  <c r="D11" i="5"/>
  <c r="E11" i="5"/>
  <c r="F11" i="5"/>
  <c r="G11" i="5"/>
  <c r="H11" i="5"/>
  <c r="D12" i="5"/>
  <c r="E12" i="5"/>
  <c r="F12" i="5"/>
  <c r="G12" i="5"/>
  <c r="H12" i="5"/>
  <c r="D13" i="5"/>
  <c r="E13" i="5"/>
  <c r="F13" i="5"/>
  <c r="G13" i="5"/>
  <c r="H13" i="5"/>
  <c r="C8" i="5"/>
  <c r="C10" i="5"/>
  <c r="C11" i="5"/>
  <c r="C12" i="5"/>
  <c r="C13" i="5"/>
  <c r="C7" i="5"/>
  <c r="E9" i="5" l="1"/>
  <c r="E42" i="5"/>
  <c r="H9" i="5"/>
  <c r="H42" i="5"/>
  <c r="C9" i="5"/>
  <c r="C42" i="5"/>
  <c r="G9" i="5"/>
  <c r="G42" i="5"/>
  <c r="D9" i="5"/>
  <c r="D42" i="5"/>
  <c r="F9" i="5"/>
  <c r="F42" i="5"/>
  <c r="I33" i="5"/>
  <c r="D31" i="5"/>
  <c r="E31" i="5"/>
  <c r="F31" i="5"/>
  <c r="G31" i="5"/>
  <c r="H31" i="5"/>
  <c r="C55" i="5" l="1"/>
  <c r="D55" i="5"/>
  <c r="E55" i="5"/>
  <c r="F55" i="5"/>
  <c r="G55" i="5"/>
  <c r="H55" i="5"/>
  <c r="D47" i="5" l="1"/>
  <c r="D39" i="5" s="1"/>
  <c r="E47" i="5"/>
  <c r="E39" i="5" s="1"/>
  <c r="F47" i="5"/>
  <c r="F39" i="5" s="1"/>
  <c r="G47" i="5"/>
  <c r="G39" i="5" s="1"/>
  <c r="H47" i="5"/>
  <c r="H39" i="5" s="1"/>
  <c r="C47" i="5"/>
  <c r="C39" i="5" s="1"/>
  <c r="D6" i="5" l="1"/>
  <c r="F6" i="5"/>
  <c r="G6" i="5"/>
  <c r="E6" i="5"/>
  <c r="H6" i="5"/>
  <c r="C6" i="5"/>
  <c r="I34" i="5" l="1"/>
  <c r="I35" i="5"/>
  <c r="I36" i="5"/>
  <c r="I37" i="5"/>
  <c r="I38" i="5"/>
  <c r="I32" i="5"/>
  <c r="I31" i="5" l="1"/>
  <c r="I51" i="5"/>
  <c r="I52" i="5"/>
  <c r="I53" i="5"/>
  <c r="I54" i="5"/>
  <c r="I59" i="5" l="1"/>
  <c r="I10" i="5" s="1"/>
  <c r="I60" i="5"/>
  <c r="I11" i="5" s="1"/>
  <c r="I61" i="5"/>
  <c r="I12" i="5" s="1"/>
  <c r="I62" i="5"/>
  <c r="I13" i="5" s="1"/>
  <c r="I56" i="5"/>
  <c r="I57" i="5"/>
  <c r="I48" i="5"/>
  <c r="I49" i="5"/>
  <c r="I41" i="5" s="1"/>
  <c r="I58" i="5"/>
  <c r="I50" i="5"/>
  <c r="I40" i="5" l="1"/>
  <c r="I42" i="5"/>
  <c r="I44" i="5"/>
  <c r="I43" i="5"/>
  <c r="I46" i="5"/>
  <c r="I45" i="5"/>
  <c r="I7" i="5"/>
  <c r="I9" i="5"/>
  <c r="I8" i="5"/>
  <c r="I55" i="5"/>
  <c r="I47" i="5"/>
  <c r="I39" i="5" l="1"/>
  <c r="I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Липатова Юлия Александровна</author>
  </authors>
  <commentList>
    <comment ref="B39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Липатова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не соответсвует разделу 4</t>
        </r>
      </text>
    </comment>
  </commentList>
</comments>
</file>

<file path=xl/sharedStrings.xml><?xml version="1.0" encoding="utf-8"?>
<sst xmlns="http://schemas.openxmlformats.org/spreadsheetml/2006/main" count="227" uniqueCount="131">
  <si>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</si>
  <si>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</si>
  <si>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</si>
  <si>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</si>
  <si>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</si>
  <si>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</si>
  <si>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</si>
  <si>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</si>
  <si>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</si>
  <si>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</si>
  <si>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</si>
  <si>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</si>
  <si>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</si>
  <si>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</si>
  <si>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</si>
  <si>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</si>
  <si>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</si>
  <si>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</si>
  <si>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</si>
  <si>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</si>
  <si>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</si>
  <si>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</si>
  <si>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</si>
  <si>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</si>
  <si>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</si>
  <si>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</si>
  <si>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</si>
  <si>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</si>
  <si>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</si>
  <si>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</si>
  <si>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</si>
  <si>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</si>
  <si>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t xml:space="preserve">Иные источники&lt;****&gt; </t>
  </si>
  <si>
    <t>Департамент культуры и спорта Нефтеюганского района</t>
  </si>
  <si>
    <t>2.</t>
  </si>
  <si>
    <t>1.2.</t>
  </si>
  <si>
    <t xml:space="preserve">Доля граждан из числа коренных малочисленных народов Севера, удовлетворенных качеством реализуемых мероприятий, направленных на поддержку экономического и социального развития коренных малочисленных народов Севера, в общем количестве опрошенных лиц, относящихся к коренным малочисленным народам Севера </t>
  </si>
  <si>
    <t>Количество участников мероприятий, направленных на этнокультурное развитие коренных малочисленных народов Севера</t>
  </si>
  <si>
    <t>6. Реестр документов, входящих в состав муниципальной программы</t>
  </si>
  <si>
    <t>Всего:</t>
  </si>
  <si>
    <t>Постановление администрации Нефтеюганского района</t>
  </si>
  <si>
    <t>«МП»</t>
  </si>
  <si>
    <t>%</t>
  </si>
  <si>
    <t>-</t>
  </si>
  <si>
    <t>чел.</t>
  </si>
  <si>
    <t>Цель «Сохранение традиционного образа жизни и культуры коренных малочисленных народов Севера»</t>
  </si>
  <si>
    <t>Базовое значение</t>
  </si>
  <si>
    <t>Значение показателя по кварталам</t>
  </si>
  <si>
    <t>Ответственный за достижение показателя</t>
  </si>
  <si>
    <t>Наименование показателя</t>
  </si>
  <si>
    <t>I 
квартал</t>
  </si>
  <si>
    <t>II квартал</t>
  </si>
  <si>
    <t>III квартал</t>
  </si>
  <si>
    <t>IV квартал</t>
  </si>
  <si>
    <t>2</t>
  </si>
  <si>
    <t>3</t>
  </si>
  <si>
    <t>Количество получателей мер  поддержки в сфере развития коренных малочисленных народов Севера</t>
  </si>
  <si>
    <t>Комплекс процессных мероприятий «Организация, проведение мероприятий, направленных на развитие традиционной хозяйственной деятельности, традиционной культуры, фольклора, национального спорта коренных малочисленных народов Севера, и участие в них»</t>
  </si>
  <si>
    <t>Решение Думы Нефтеюганского района от 29.11.2023 №962 «Об утверждении Стратегии социально-экономического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</t>
  </si>
  <si>
    <r>
      <t xml:space="preserve">Наименование показателя 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</si>
  <si>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 xml:space="preserve">Уровень показателя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</si>
  <si>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 xml:space="preserve">Базовое значение 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</si>
  <si>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 xml:space="preserve">Значение показателя по годам 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</si>
  <si>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 xml:space="preserve">Документ 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</si>
  <si>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 xml:space="preserve">Ответственный за достижение показателя 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</si>
  <si>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 xml:space="preserve">Связь с показателями национальных целей 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</si>
  <si>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9</t>
    </r>
  </si>
  <si>
    <t>1. Цель «Сохранение традиционного образа жизни и культуры коренных малочисленных народов Севера»</t>
  </si>
  <si>
    <t>Администрации Нефтеюганского района (комитет по делам народов Севера, охраны окружающей среды и водных ресурсов)</t>
  </si>
  <si>
    <t>Администрация Нефтеюганского района (комитет по делам народов Севера, охраны окружающей среды и водных ресурсов)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</si>
  <si>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 xml:space="preserve">3 </t>
    </r>
    <r>
      <rPr>
        <sz val="9"/>
        <color theme="1"/>
        <rFont val="Times New Roman"/>
        <family val="1"/>
        <charset val="204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</si>
  <si>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 xml:space="preserve">Администрации Нефтеюганского района (комитет по делам народов Севера, охраны окружающей среды и водных ресурсов) </t>
  </si>
  <si>
    <t>Показатель «Доля граждан из числа коренных малочисленных народов Севера, удовлетворенных качеством реализуемых мероприятий, направленных на поддержку экономического и социального развития коренных малочисленных народов Севера, в общем количестве опрошенных лиц, относящихся к коренным малочисленным народам Севера», %</t>
  </si>
  <si>
    <r>
      <t xml:space="preserve">Уровень показателя </t>
    </r>
    <r>
      <rPr>
        <vertAlign val="superscript"/>
        <sz val="13"/>
        <rFont val="Times New Roman"/>
        <family val="1"/>
        <charset val="204"/>
      </rPr>
      <t>12</t>
    </r>
  </si>
  <si>
    <r>
      <t xml:space="preserve">Плановые значения по кварталам/месяцам </t>
    </r>
    <r>
      <rPr>
        <vertAlign val="superscript"/>
        <sz val="13"/>
        <rFont val="Times New Roman"/>
        <family val="1"/>
        <charset val="204"/>
      </rPr>
      <t>10</t>
    </r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</si>
  <si>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 Заполняется в соответствии с разделом 2.</t>
    </r>
  </si>
  <si>
    <r>
      <t xml:space="preserve">Задачи структурного элемента </t>
    </r>
    <r>
      <rPr>
        <vertAlign val="superscript"/>
        <sz val="13"/>
        <rFont val="Times New Roman"/>
        <family val="1"/>
        <charset val="204"/>
      </rPr>
      <t>13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</si>
  <si>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3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</si>
  <si>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3"/>
        <rFont val="Times New Roman"/>
        <family val="1"/>
        <charset val="204"/>
      </rPr>
      <t>15</t>
    </r>
  </si>
  <si>
    <t>Создание условий для сохранения традиционного образа жизни коренных малочисленных народов Севера.</t>
  </si>
  <si>
    <t>Оказание поддержки юридическим и физическим лицам из числа коренных малочисленных народов, ведущим традиционный образ жизни и осуществляющим традиционную хозяйственную деятельность (предоставление единовременной материальной помощи молодым специалистам, работающим в местах традиционного проживания и традиционной хозяйственной деятельности, на обустройство быта, субсидий на продукцию охоты, на обустройство земельных участков территорий традиционного природопользования, компенсации расходов на обучение по обращению с оружием, управлению самоходными машинами, на приобретение оленей, на оплату коммунальных услуг по расходам, понесенным общинами коренных малочисленных народов Севера, на заготовку и переработку продукции традиционной хозяйственной деятельности).</t>
  </si>
  <si>
    <t xml:space="preserve">Доля граждан из числа коренных малочисленных народов Севера, удовлетворенных качеством реализуемых мероприятий, направленных на поддержку экономического и социального развития коренных малочисленных народов Севера, в общем количестве опрошенных лиц, относящихся к коренным малочисленным народам Севера. </t>
  </si>
  <si>
    <t>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</t>
  </si>
  <si>
    <t>2.1.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</si>
  <si>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экономического и социального развития коренных малочисленных народов Севера, в общем количестве опрошенных лиц, относящихся к коренным малочисленным народам Севера.                                                      Количество участников мероприятий, направленных на этнокультурное развитие коренных малочисленных народов Севера.</t>
  </si>
  <si>
    <t>2. Комплекс процессных мероприятий «Организация, проведение мероприятий, направленных на развитие традиционной хозяйственной деятельности, традиционной культуры, фольклора, национального спорта коренных малочисленных народов Севера, и участие в них» (всего), в том числе: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</si>
  <si>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</si>
  <si>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>от 16.05.2022
№ 855-па-нпа</t>
  </si>
  <si>
    <t>от 25.03.2019
№ 637-па-нпа</t>
  </si>
  <si>
    <t>«Об утверждении Порядков предоставления субсидий (компенсации, финансовой помощи) на государственную поддержку юридических и физических лиц из числа коренных малочисленных народов, ведущих традиционный образ жизни, осуществляющих традиционную хозяйственную деятельность из бюджета Нефтеюганского района за счет субвенций из бюджета Ханты-Мансийского автономного округа-Югры»</t>
  </si>
  <si>
    <t>«Об утверждении порядка предоставления субсидий социально ориентированным некоммерческим организациям на реализацию программ (проектов), направленных на укрепление финно-угорских связей, поддержку и развитие языков и культуры коренных малочисленных народов Севера на территории Нефтеюганского района»</t>
  </si>
  <si>
    <t xml:space="preserve">Ответственный за реализацию: Администрации Нефтеюганского района (комитет по делам народов Севера, охраны окружающей среды и водных ресурсов) </t>
  </si>
  <si>
    <t xml:space="preserve">Обеспечение граждан из числа коренных малочисленных народов Севера проживающих в труднодоступной местности Нефтеюганского района: вертолетными услугами для медицинской помощи, профилактических осмотров, вакцинации детей, 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Севера;                                                                                                 проживанием в гостинице жителей юрт, выезжающих в г.Нефтеюганск;                                                                                                                                                    услугами автомобильного транспорта по доставке   продуктов, товаров первой необходимости в юрты района и  вывозу продукции (дикоросов). Обеспечение участия представителей коренных малочисленных народов Севера: в культурно-просветительском мероприятии «Вороний день» в сп.Лемпино; в культурно-просветительского мероприятия «День рыбака»; в культурно-просветительского мероприятия «Международного дня коренных малочисленных народов мира»; в культурно-массового мероприятия «Мастер-класс по гребле на обласах».                                                 Оснащение организаций сферы культуры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промыслов.
Предоставление субсидий социально ориентированным некоммерческим организациям, на реализацию программ (проектов), направленных на укрепление финно-угорских связей, поддержку и развитие языков и культуры коренных малочисленных народов Севера на территории Нефтеюганского район.
Организация участия в конференциях, форумах, выставках-ярмарках, 
съездах фестивалях, слетах, конкурсах, семинарах и других мероприятиях, направленных на укрепление межнационального согласия.                              Разработка и изготовление информационной продукции: создание рекламно-информационных телепрограмм, фильмов, роликов, изготовление печатной продукции, проведение информационных кампаний в средствах массовой информации в сфере укрепление межнационального согласия, поддержку и развитие языков и культуры коренных малочисленных народов Севера проживающих на территории Нефтеюганского района.  </t>
  </si>
  <si>
    <t xml:space="preserve">Срок реализации: 2025 - 2030 </t>
  </si>
  <si>
    <t>Срок реализации: 2025 - 2030</t>
  </si>
  <si>
    <t>Ответственный за реализацию: Администрации Нефтеюганского района (комитет по делам народов Севера, охраны окружающей среды и водных ресурсов) /Департамент культуры и спорта Нефтеюганского района</t>
  </si>
  <si>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
</t>
    </r>
    <r>
      <rPr>
        <strike/>
        <vertAlign val="superscript"/>
        <sz val="9"/>
        <color rgb="FFFF0000"/>
        <rFont val="Times New Roman"/>
        <family val="1"/>
        <charset val="204"/>
      </rPr>
      <t/>
    </r>
  </si>
  <si>
    <t>Администрации Нефтеюганского района (комитет по делам народов Севера, охраны окружающей среды и водных ресурсов) / Департамент культуры и спорта Нефтеюганского района</t>
  </si>
  <si>
    <t xml:space="preserve">Комплекс процессных мероприятий «Государственная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деятельность» </t>
  </si>
  <si>
    <t xml:space="preserve">Порядок </t>
  </si>
  <si>
    <t>Муниципальная программа «Устойчивое развитие коренных малочисленных народов Севера»</t>
  </si>
  <si>
    <t>Паспорт муниципальной программы</t>
  </si>
  <si>
    <t>https://nefteyuganskij-r86.gosweb.gosuslugi.ru/deyatelnost/proekty-i-programmy/mp-na-2025-2026-gody-i-na-period-do-2030-goda/7-mprogramma-ustoychivoe-razvitie-narodov-severa-2025/</t>
  </si>
  <si>
    <t>О муниципальной программе Нефтеюганского района 
«Устойчивое развитие коренных малочисленных народов Севера»</t>
  </si>
  <si>
    <r>
      <t>В том числе по ответственным исполнителям/ соисполнителям</t>
    </r>
    <r>
      <rPr>
        <b/>
        <vertAlign val="superscript"/>
        <sz val="13"/>
        <color theme="1"/>
        <rFont val="Times New Roman"/>
        <family val="1"/>
        <charset val="204"/>
      </rPr>
      <t>17</t>
    </r>
  </si>
  <si>
    <r>
      <t>1. Комплекс процессных мероприятий</t>
    </r>
    <r>
      <rPr>
        <b/>
        <vertAlign val="superscript"/>
        <sz val="13"/>
        <color theme="1"/>
        <rFont val="Times New Roman"/>
        <family val="1"/>
        <charset val="204"/>
      </rPr>
      <t>18</t>
    </r>
    <r>
      <rPr>
        <b/>
        <sz val="13"/>
        <color theme="1"/>
        <rFont val="Times New Roman"/>
        <family val="1"/>
        <charset val="204"/>
      </rPr>
      <t xml:space="preserve"> «Государственная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деятельность» (всего), в том числе:</t>
    </r>
  </si>
  <si>
    <r>
      <t>Всего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:</t>
    </r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</si>
  <si>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</si>
  <si>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</si>
  <si>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</si>
  <si>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</si>
  <si>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</si>
  <si>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25</t>
    </r>
  </si>
  <si>
    <t>Комплекс процессных мероприятий «Государственная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деятельность»</t>
  </si>
  <si>
    <t xml:space="preserve">https://admoil.gosuslugi.ru/ofitsialno/dokumenty/npa_administraciya/postanovlenia_admin/dokumenty-1_13294.html  </t>
  </si>
  <si>
    <t xml:space="preserve">https://admoil.gosuslugi.ru/ofitsialno/dokumenty/npa_administraciya/postanovlenia_admin/dokumenty-1_18666.html   </t>
  </si>
  <si>
    <t>2.1. Прокси-показатели муниципальной программы в 2026 году</t>
  </si>
  <si>
    <t>На конец 2026 года</t>
  </si>
  <si>
    <r>
      <t xml:space="preserve">3. Помесячный план достижения показателей муниципальной программы в 2026 году </t>
    </r>
    <r>
      <rPr>
        <vertAlign val="superscript"/>
        <sz val="13"/>
        <color theme="1"/>
        <rFont val="Times New Roman"/>
        <family val="1"/>
        <charset val="204"/>
      </rPr>
      <t>11</t>
    </r>
  </si>
  <si>
    <t>79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</si>
  <si>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 xml:space="preserve"> Указывается наименование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 Указывается дата и номер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  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9"/>
        <color theme="1"/>
        <rFont val="Times New Roman"/>
        <family val="1"/>
        <charset val="204"/>
      </rPr>
      <t>25</t>
    </r>
    <r>
      <rPr>
        <sz val="9"/>
        <color theme="1"/>
        <rFont val="Times New Roman"/>
        <family val="1"/>
        <charset val="204"/>
      </rPr>
      <t xml:space="preserve">  Указывается гиперссылка на текст документа на официальном сайте в сети интернет или в иные информационные источники (в случае размещения).».</t>
    </r>
  </si>
  <si>
    <t>от 26.12.2025       № 2413-па-нпа</t>
  </si>
  <si>
    <t>от 02.11.2024        № 1873-па-нпа</t>
  </si>
  <si>
    <t>https://nefteyuganskij-r86.gosweb.gosuslugi.ru/deyatelnost/proekty-i-programmy/mp-na-2025-2026-gody-i-na-period-do-2030-goda/7-mprogramma-ustoychivoe-razvitie-narodov-severa-2025/dokumenty_20309.html</t>
  </si>
  <si>
    <t>3.</t>
  </si>
  <si>
    <t>https://nefteyuganskij-r86.gosweb.gosuslugi.ru/deyatelnost/proekty-i-programmy/mp-na-2025-2026-gody-i-na-period-do-2030-goda/7-mprogramma-ustoychivoe-razvitie-narodov-severa-2025/dokumenty_20967.html</t>
  </si>
  <si>
    <t>от 26.01.2026       № 90-па-нпа</t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</si>
  <si>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</t>
    </r>
    <r>
      <rPr>
        <vertAlign val="superscript"/>
        <sz val="9"/>
        <color theme="1"/>
        <rFont val="Times New Roman"/>
        <family val="1"/>
        <charset val="204"/>
      </rPr>
      <t xml:space="preserve">16 </t>
    </r>
    <r>
      <rPr>
        <sz val="9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(их подведомственные учреждения), и (или) органов местного самоуправления администрации городского и сельских поселений Нефтеюганского района ответственного за реализацию структурного элемента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 xml:space="preserve">Заполняется в случае наличия в муниципальной программе соисполнителей.
</t>
    </r>
    <r>
      <rPr>
        <vertAlign val="superscript"/>
        <sz val="9"/>
        <color theme="1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 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</si>
  <si>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>от 25.07.2025           № 1384-па-нпа</t>
  </si>
  <si>
    <t>https://nefteyuganskij-r86.gosweb.gosuslugi.ru/deyatelnost/proekty-i-programmy/mp-na-2025-2026-gody-i-na-period-do-2030-goda/7-mprogramma-ustoychivoe-razvitie-narodov-severa-2025/dokumenty_20180.html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</si>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</sst>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vertAlign val="superscript"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trike/>
      <vertAlign val="superscript"/>
      <sz val="9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99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3" applyFont="1"/>
    <xf numFmtId="0" fontId="6" fillId="0" borderId="0" xfId="3" applyFont="1" applyBorder="1" applyAlignment="1">
      <alignment horizontal="center" vertical="center"/>
    </xf>
    <xf numFmtId="0" fontId="6" fillId="0" borderId="0" xfId="3" applyFont="1" applyBorder="1"/>
    <xf numFmtId="0" fontId="6" fillId="0" borderId="1" xfId="3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9" fontId="6" fillId="0" borderId="1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6" fillId="2" borderId="1" xfId="1" applyNumberFormat="1" applyFont="1" applyFill="1" applyBorder="1" applyAlignment="1">
      <alignment horizontal="center" vertical="center" wrapText="1"/>
    </xf>
    <xf numFmtId="0" fontId="6" fillId="0" borderId="0" xfId="2" applyFont="1" applyAlignment="1"/>
    <xf numFmtId="0" fontId="6" fillId="0" borderId="0" xfId="2" applyFont="1"/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wrapText="1"/>
    </xf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6" fillId="0" borderId="0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left" vertical="top" wrapText="1"/>
    </xf>
    <xf numFmtId="0" fontId="8" fillId="0" borderId="9" xfId="2" applyFont="1" applyBorder="1" applyAlignment="1">
      <alignment horizontal="left" vertical="top"/>
    </xf>
    <xf numFmtId="0" fontId="8" fillId="0" borderId="0" xfId="2" applyFont="1" applyAlignment="1">
      <alignment horizontal="left" vertical="top"/>
    </xf>
    <xf numFmtId="0" fontId="11" fillId="2" borderId="2" xfId="2" applyFont="1" applyFill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admoil.gosuslugi.ru/ofitsialno/dokumenty/npa_administraciya/postanovlenia_admin/dokumenty-1_18666.html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admoil.gosuslugi.ru/ofitsialno/dokumenty/npa_administraciya/postanovlenia_admin/dokumenty-1_13294.html" TargetMode="External"/><Relationship Id="rId1" Type="http://schemas.openxmlformats.org/officeDocument/2006/relationships/hyperlink" Target="https://nefteyuganskij-r86.gosweb.gosuslugi.ru/deyatelnost/proekty-i-programmy/mp-na-2025-2026-gody-i-na-period-do-2030-goda/7-mprogramma-ustoychivoe-razvitie-narodov-severa-2025/" TargetMode="External"/><Relationship Id="rId6" Type="http://schemas.openxmlformats.org/officeDocument/2006/relationships/hyperlink" Target="https://nefteyuganskij-r86.gosweb.gosuslugi.ru/deyatelnost/proekty-i-programmy/mp-na-2025-2026-gody-i-na-period-do-2030-goda/7-mprogramma-ustoychivoe-razvitie-narodov-severa-2025/dokumenty_20180.html" TargetMode="External"/><Relationship Id="rId5" Type="http://schemas.openxmlformats.org/officeDocument/2006/relationships/hyperlink" Target="https://nefteyuganskij-r86.gosweb.gosuslugi.ru/deyatelnost/proekty-i-programmy/mp-na-2025-2026-gody-i-na-period-do-2030-goda/7-mprogramma-ustoychivoe-razvitie-narodov-severa-2025/dokumenty_20967.html" TargetMode="External"/><Relationship Id="rId4" Type="http://schemas.openxmlformats.org/officeDocument/2006/relationships/hyperlink" Target="https://nefteyuganskij-r86.gosweb.gosuslugi.ru/deyatelnost/proekty-i-programmy/mp-na-2025-2026-gody-i-na-period-do-2030-goda/7-mprogramma-ustoychivoe-razvitie-narodov-severa-2025/dokumenty_2030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zoomScale="90" zoomScaleNormal="100" zoomScaleSheetLayoutView="90" workbookViewId="0">
      <selection activeCell="B8" sqref="B8"/>
    </sheetView>
  </sheetViews>
  <sheetFormatPr defaultRowHeight="16.5" x14ac:dyDescent="0.25"/>
  <cols>
    <col min="1" max="1" width="9.140625" style="1"/>
    <col min="2" max="2" width="37.85546875" style="1" customWidth="1"/>
    <col min="3" max="3" width="15" style="1" customWidth="1"/>
    <col min="4" max="4" width="13" style="1" customWidth="1"/>
    <col min="5" max="6" width="10.85546875" style="1" customWidth="1"/>
    <col min="7" max="12" width="9.85546875" style="1" customWidth="1"/>
    <col min="13" max="13" width="35.42578125" style="1" customWidth="1"/>
    <col min="14" max="14" width="24.5703125" style="1" customWidth="1"/>
    <col min="15" max="15" width="17.7109375" style="1" customWidth="1"/>
    <col min="16" max="16384" width="9.140625" style="1"/>
  </cols>
  <sheetData>
    <row r="1" spans="1:15" ht="16.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75" customHeight="1" x14ac:dyDescent="0.25">
      <c r="A3" s="55" t="s">
        <v>1</v>
      </c>
      <c r="B3" s="52" t="s">
        <v>59</v>
      </c>
      <c r="C3" s="52" t="s">
        <v>60</v>
      </c>
      <c r="D3" s="52" t="s">
        <v>2</v>
      </c>
      <c r="E3" s="52" t="s">
        <v>61</v>
      </c>
      <c r="F3" s="52"/>
      <c r="G3" s="52" t="s">
        <v>62</v>
      </c>
      <c r="H3" s="52"/>
      <c r="I3" s="52"/>
      <c r="J3" s="52"/>
      <c r="K3" s="52"/>
      <c r="L3" s="52"/>
      <c r="M3" s="52" t="s">
        <v>63</v>
      </c>
      <c r="N3" s="52" t="s">
        <v>64</v>
      </c>
      <c r="O3" s="52" t="s">
        <v>65</v>
      </c>
    </row>
    <row r="4" spans="1:15" ht="19.5" x14ac:dyDescent="0.25">
      <c r="A4" s="55"/>
      <c r="B4" s="52"/>
      <c r="C4" s="52"/>
      <c r="D4" s="52"/>
      <c r="E4" s="2" t="s">
        <v>3</v>
      </c>
      <c r="F4" s="2" t="s">
        <v>4</v>
      </c>
      <c r="G4" s="2" t="s">
        <v>66</v>
      </c>
      <c r="H4" s="2">
        <v>2026</v>
      </c>
      <c r="I4" s="2">
        <v>2027</v>
      </c>
      <c r="J4" s="2">
        <v>2028</v>
      </c>
      <c r="K4" s="2">
        <v>2029</v>
      </c>
      <c r="L4" s="2">
        <v>2030</v>
      </c>
      <c r="M4" s="52"/>
      <c r="N4" s="52"/>
      <c r="O4" s="52"/>
    </row>
    <row r="5" spans="1:1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  <row r="6" spans="1:15" ht="18.75" customHeight="1" x14ac:dyDescent="0.25">
      <c r="A6" s="52" t="s">
        <v>67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ht="189.75" customHeight="1" x14ac:dyDescent="0.25">
      <c r="A7" s="3" t="s">
        <v>5</v>
      </c>
      <c r="B7" s="4" t="s">
        <v>36</v>
      </c>
      <c r="C7" s="3" t="s">
        <v>41</v>
      </c>
      <c r="D7" s="3" t="s">
        <v>42</v>
      </c>
      <c r="E7" s="3">
        <v>70</v>
      </c>
      <c r="F7" s="3">
        <v>2023</v>
      </c>
      <c r="G7" s="3">
        <v>76</v>
      </c>
      <c r="H7" s="3">
        <v>79</v>
      </c>
      <c r="I7" s="3">
        <v>82</v>
      </c>
      <c r="J7" s="3">
        <v>85</v>
      </c>
      <c r="K7" s="3">
        <v>88</v>
      </c>
      <c r="L7" s="3">
        <v>91</v>
      </c>
      <c r="M7" s="4" t="s">
        <v>58</v>
      </c>
      <c r="N7" s="4" t="s">
        <v>69</v>
      </c>
      <c r="O7" s="3" t="s">
        <v>43</v>
      </c>
    </row>
    <row r="8" spans="1:15" ht="172.5" customHeight="1" x14ac:dyDescent="0.25">
      <c r="A8" s="2" t="s">
        <v>34</v>
      </c>
      <c r="B8" s="4" t="s">
        <v>37</v>
      </c>
      <c r="C8" s="2" t="s">
        <v>41</v>
      </c>
      <c r="D8" s="2" t="s">
        <v>44</v>
      </c>
      <c r="E8" s="2">
        <v>408</v>
      </c>
      <c r="F8" s="2">
        <v>2023</v>
      </c>
      <c r="G8" s="2">
        <v>420</v>
      </c>
      <c r="H8" s="2">
        <v>430</v>
      </c>
      <c r="I8" s="2">
        <v>450</v>
      </c>
      <c r="J8" s="2">
        <v>470</v>
      </c>
      <c r="K8" s="2">
        <v>490</v>
      </c>
      <c r="L8" s="2">
        <v>500</v>
      </c>
      <c r="M8" s="4" t="s">
        <v>58</v>
      </c>
      <c r="N8" s="4" t="s">
        <v>68</v>
      </c>
      <c r="O8" s="2" t="s">
        <v>43</v>
      </c>
    </row>
    <row r="10" spans="1:15" x14ac:dyDescent="0.25">
      <c r="A10" s="50" t="s">
        <v>70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5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5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5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5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5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pans="1:14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4" ht="102" customHeight="1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</row>
  </sheetData>
  <mergeCells count="12">
    <mergeCell ref="A10:N19"/>
    <mergeCell ref="A6:O6"/>
    <mergeCell ref="A1:O2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zoomScaleNormal="100" workbookViewId="0">
      <selection activeCell="G15" sqref="G15"/>
    </sheetView>
  </sheetViews>
  <sheetFormatPr defaultRowHeight="16.5" x14ac:dyDescent="0.25"/>
  <cols>
    <col min="1" max="1" width="9.140625" style="5"/>
    <col min="2" max="2" width="37.42578125" style="5" customWidth="1"/>
    <col min="3" max="3" width="12.140625" style="5" customWidth="1"/>
    <col min="4" max="5" width="10.7109375" style="5" customWidth="1"/>
    <col min="6" max="9" width="9.140625" style="5"/>
    <col min="10" max="10" width="36.42578125" style="5" customWidth="1"/>
    <col min="11" max="16384" width="9.140625" style="5"/>
  </cols>
  <sheetData>
    <row r="1" spans="1:10" x14ac:dyDescent="0.25">
      <c r="A1" s="57" t="s">
        <v>116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7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46.5" customHeight="1" x14ac:dyDescent="0.25">
      <c r="A3" s="58" t="s">
        <v>1</v>
      </c>
      <c r="B3" s="60" t="s">
        <v>49</v>
      </c>
      <c r="C3" s="58" t="s">
        <v>2</v>
      </c>
      <c r="D3" s="58" t="s">
        <v>46</v>
      </c>
      <c r="E3" s="58"/>
      <c r="F3" s="59" t="s">
        <v>47</v>
      </c>
      <c r="G3" s="59"/>
      <c r="H3" s="59"/>
      <c r="I3" s="59"/>
      <c r="J3" s="58" t="s">
        <v>48</v>
      </c>
    </row>
    <row r="4" spans="1:10" ht="33" x14ac:dyDescent="0.25">
      <c r="A4" s="58"/>
      <c r="B4" s="61"/>
      <c r="C4" s="58"/>
      <c r="D4" s="8" t="s">
        <v>3</v>
      </c>
      <c r="E4" s="8" t="s">
        <v>4</v>
      </c>
      <c r="F4" s="8" t="s">
        <v>50</v>
      </c>
      <c r="G4" s="8" t="s">
        <v>51</v>
      </c>
      <c r="H4" s="8" t="s">
        <v>52</v>
      </c>
      <c r="I4" s="8" t="s">
        <v>53</v>
      </c>
      <c r="J4" s="58"/>
    </row>
    <row r="5" spans="1:10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ht="51.75" customHeight="1" x14ac:dyDescent="0.25">
      <c r="A6" s="8" t="s">
        <v>5</v>
      </c>
      <c r="B6" s="56" t="s">
        <v>72</v>
      </c>
      <c r="C6" s="56"/>
      <c r="D6" s="56"/>
      <c r="E6" s="56"/>
      <c r="F6" s="56"/>
      <c r="G6" s="56"/>
      <c r="H6" s="56"/>
      <c r="I6" s="56"/>
      <c r="J6" s="56"/>
    </row>
    <row r="7" spans="1:10" ht="82.5" customHeight="1" x14ac:dyDescent="0.25">
      <c r="A7" s="9" t="s">
        <v>18</v>
      </c>
      <c r="B7" s="10" t="s">
        <v>56</v>
      </c>
      <c r="C7" s="8" t="s">
        <v>44</v>
      </c>
      <c r="D7" s="11">
        <v>3</v>
      </c>
      <c r="E7" s="40">
        <v>2023</v>
      </c>
      <c r="F7" s="12" t="s">
        <v>43</v>
      </c>
      <c r="G7" s="9">
        <v>1</v>
      </c>
      <c r="H7" s="9" t="s">
        <v>54</v>
      </c>
      <c r="I7" s="9" t="s">
        <v>55</v>
      </c>
      <c r="J7" s="13" t="s">
        <v>71</v>
      </c>
    </row>
  </sheetData>
  <mergeCells count="8">
    <mergeCell ref="B6:J6"/>
    <mergeCell ref="A1:J1"/>
    <mergeCell ref="A3:A4"/>
    <mergeCell ref="C3:C4"/>
    <mergeCell ref="D3:E3"/>
    <mergeCell ref="F3:I3"/>
    <mergeCell ref="J3:J4"/>
    <mergeCell ref="B3:B4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3"/>
  <sheetViews>
    <sheetView view="pageBreakPreview" zoomScale="110" zoomScaleNormal="100" zoomScaleSheetLayoutView="110" workbookViewId="0">
      <selection activeCell="K6" sqref="K6"/>
    </sheetView>
  </sheetViews>
  <sheetFormatPr defaultRowHeight="16.5" x14ac:dyDescent="0.25"/>
  <cols>
    <col min="1" max="1" width="9.140625" style="1"/>
    <col min="2" max="2" width="52.5703125" style="1" customWidth="1"/>
    <col min="3" max="3" width="16.140625" style="1" customWidth="1"/>
    <col min="4" max="4" width="22.7109375" style="1" customWidth="1"/>
    <col min="5" max="15" width="9.140625" style="1"/>
    <col min="16" max="16" width="14.7109375" style="1" customWidth="1"/>
    <col min="17" max="16384" width="9.140625" style="1"/>
  </cols>
  <sheetData>
    <row r="1" spans="1:16" x14ac:dyDescent="0.25">
      <c r="A1" s="65" t="s">
        <v>118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ht="31.5" customHeight="1" x14ac:dyDescent="0.25">
      <c r="A3" s="67" t="s">
        <v>1</v>
      </c>
      <c r="B3" s="67" t="s">
        <v>6</v>
      </c>
      <c r="C3" s="68" t="s">
        <v>73</v>
      </c>
      <c r="D3" s="69" t="s">
        <v>2</v>
      </c>
      <c r="E3" s="68" t="s">
        <v>74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7" t="s">
        <v>117</v>
      </c>
    </row>
    <row r="4" spans="1:16" x14ac:dyDescent="0.25">
      <c r="A4" s="67"/>
      <c r="B4" s="67"/>
      <c r="C4" s="68"/>
      <c r="D4" s="70"/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67"/>
    </row>
    <row r="5" spans="1:16" ht="37.5" customHeight="1" x14ac:dyDescent="0.25">
      <c r="A5" s="14" t="s">
        <v>5</v>
      </c>
      <c r="B5" s="64" t="s">
        <v>45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t="150" customHeight="1" x14ac:dyDescent="0.25">
      <c r="A6" s="14" t="s">
        <v>18</v>
      </c>
      <c r="B6" s="4" t="s">
        <v>36</v>
      </c>
      <c r="C6" s="14" t="s">
        <v>41</v>
      </c>
      <c r="D6" s="14" t="s">
        <v>42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6" t="s">
        <v>119</v>
      </c>
    </row>
    <row r="7" spans="1:16" ht="53.25" customHeight="1" x14ac:dyDescent="0.25">
      <c r="A7" s="3" t="s">
        <v>35</v>
      </c>
      <c r="B7" s="4" t="s">
        <v>37</v>
      </c>
      <c r="C7" s="3" t="s">
        <v>41</v>
      </c>
      <c r="D7" s="3" t="s">
        <v>44</v>
      </c>
      <c r="E7" s="17">
        <v>0</v>
      </c>
      <c r="F7" s="17">
        <v>0</v>
      </c>
      <c r="G7" s="17">
        <v>0</v>
      </c>
      <c r="H7" s="3">
        <v>100</v>
      </c>
      <c r="I7" s="3">
        <v>100</v>
      </c>
      <c r="J7" s="3">
        <v>300</v>
      </c>
      <c r="K7" s="3">
        <v>300</v>
      </c>
      <c r="L7" s="3">
        <v>400</v>
      </c>
      <c r="M7" s="3">
        <v>400</v>
      </c>
      <c r="N7" s="3">
        <v>430</v>
      </c>
      <c r="O7" s="3">
        <v>430</v>
      </c>
      <c r="P7" s="3">
        <v>430</v>
      </c>
    </row>
    <row r="9" spans="1:16" x14ac:dyDescent="0.25">
      <c r="A9" s="62" t="s">
        <v>75</v>
      </c>
      <c r="B9" s="63"/>
      <c r="C9" s="63"/>
      <c r="D9" s="63"/>
      <c r="E9" s="63"/>
      <c r="F9" s="63"/>
      <c r="G9" s="63"/>
      <c r="H9" s="63"/>
      <c r="I9" s="63"/>
      <c r="J9" s="63"/>
    </row>
    <row r="10" spans="1:16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</row>
    <row r="11" spans="1:16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</row>
    <row r="12" spans="1:16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</row>
    <row r="13" spans="1:16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</row>
  </sheetData>
  <mergeCells count="9">
    <mergeCell ref="A9:J13"/>
    <mergeCell ref="B5:P5"/>
    <mergeCell ref="A1:P2"/>
    <mergeCell ref="A3:A4"/>
    <mergeCell ref="B3:B4"/>
    <mergeCell ref="C3:C4"/>
    <mergeCell ref="D3:D4"/>
    <mergeCell ref="E3:O3"/>
    <mergeCell ref="P3:P4"/>
  </mergeCells>
  <hyperlinks>
    <hyperlink ref="C3" location="_ftn1" display="_ftn1" xr:uid="{00000000-0004-0000-0200-000000000000}"/>
    <hyperlink ref="E3" location="_ftn2" display="_ftn2" xr:uid="{00000000-0004-0000-0200-000001000000}"/>
  </hyperlinks>
  <pageMargins left="0.7" right="0.7" top="0.75" bottom="0.75" header="0.3" footer="0.3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view="pageBreakPreview" topLeftCell="A9" zoomScale="90" zoomScaleNormal="100" zoomScaleSheetLayoutView="90" workbookViewId="0">
      <selection activeCell="C10" sqref="C10:C11"/>
    </sheetView>
  </sheetViews>
  <sheetFormatPr defaultRowHeight="16.5" x14ac:dyDescent="0.25"/>
  <cols>
    <col min="1" max="1" width="9.7109375" style="1" customWidth="1"/>
    <col min="2" max="2" width="44.5703125" style="1" customWidth="1"/>
    <col min="3" max="3" width="83.140625" style="1" customWidth="1"/>
    <col min="4" max="4" width="62.5703125" style="1" customWidth="1"/>
    <col min="5" max="16384" width="9.140625" style="1"/>
  </cols>
  <sheetData>
    <row r="1" spans="1:4" ht="16.5" customHeight="1" x14ac:dyDescent="0.25">
      <c r="A1" s="65" t="s">
        <v>19</v>
      </c>
      <c r="B1" s="65"/>
      <c r="C1" s="65"/>
      <c r="D1" s="65"/>
    </row>
    <row r="2" spans="1:4" ht="17.25" customHeight="1" x14ac:dyDescent="0.25">
      <c r="A2" s="66"/>
      <c r="B2" s="66"/>
      <c r="C2" s="66"/>
      <c r="D2" s="66"/>
    </row>
    <row r="3" spans="1:4" ht="36" x14ac:dyDescent="0.25">
      <c r="A3" s="14" t="s">
        <v>1</v>
      </c>
      <c r="B3" s="18" t="s">
        <v>76</v>
      </c>
      <c r="C3" s="18" t="s">
        <v>77</v>
      </c>
      <c r="D3" s="18" t="s">
        <v>78</v>
      </c>
    </row>
    <row r="4" spans="1:4" x14ac:dyDescent="0.25">
      <c r="A4" s="14">
        <v>1</v>
      </c>
      <c r="B4" s="14">
        <v>2</v>
      </c>
      <c r="C4" s="14">
        <v>3</v>
      </c>
      <c r="D4" s="14">
        <v>4</v>
      </c>
    </row>
    <row r="5" spans="1:4" ht="45" customHeight="1" x14ac:dyDescent="0.25">
      <c r="A5" s="16" t="s">
        <v>5</v>
      </c>
      <c r="B5" s="67" t="s">
        <v>98</v>
      </c>
      <c r="C5" s="67"/>
      <c r="D5" s="67"/>
    </row>
    <row r="6" spans="1:4" ht="90.75" customHeight="1" x14ac:dyDescent="0.25">
      <c r="A6" s="16"/>
      <c r="B6" s="19" t="s">
        <v>91</v>
      </c>
      <c r="C6" s="67" t="s">
        <v>93</v>
      </c>
      <c r="D6" s="67"/>
    </row>
    <row r="7" spans="1:4" ht="224.25" customHeight="1" x14ac:dyDescent="0.25">
      <c r="A7" s="16" t="s">
        <v>18</v>
      </c>
      <c r="B7" s="20" t="s">
        <v>79</v>
      </c>
      <c r="C7" s="20" t="s">
        <v>80</v>
      </c>
      <c r="D7" s="20" t="s">
        <v>81</v>
      </c>
    </row>
    <row r="8" spans="1:4" ht="37.5" customHeight="1" x14ac:dyDescent="0.25">
      <c r="A8" s="16" t="s">
        <v>34</v>
      </c>
      <c r="B8" s="73" t="s">
        <v>57</v>
      </c>
      <c r="C8" s="74"/>
      <c r="D8" s="75"/>
    </row>
    <row r="9" spans="1:4" ht="128.25" customHeight="1" x14ac:dyDescent="0.25">
      <c r="A9" s="16"/>
      <c r="B9" s="39" t="s">
        <v>95</v>
      </c>
      <c r="C9" s="73" t="s">
        <v>94</v>
      </c>
      <c r="D9" s="75"/>
    </row>
    <row r="10" spans="1:4" ht="213" customHeight="1" x14ac:dyDescent="0.25">
      <c r="A10" s="77" t="s">
        <v>83</v>
      </c>
      <c r="B10" s="76" t="s">
        <v>82</v>
      </c>
      <c r="C10" s="76" t="s">
        <v>92</v>
      </c>
      <c r="D10" s="76" t="s">
        <v>84</v>
      </c>
    </row>
    <row r="11" spans="1:4" ht="353.25" customHeight="1" x14ac:dyDescent="0.25">
      <c r="A11" s="78"/>
      <c r="B11" s="76"/>
      <c r="C11" s="76"/>
      <c r="D11" s="76"/>
    </row>
    <row r="12" spans="1:4" x14ac:dyDescent="0.25">
      <c r="A12" s="71" t="s">
        <v>96</v>
      </c>
      <c r="B12" s="72"/>
      <c r="C12" s="72"/>
      <c r="D12" s="72"/>
    </row>
    <row r="13" spans="1:4" x14ac:dyDescent="0.25">
      <c r="A13" s="72"/>
      <c r="B13" s="72"/>
      <c r="C13" s="72"/>
      <c r="D13" s="72"/>
    </row>
    <row r="14" spans="1:4" x14ac:dyDescent="0.25">
      <c r="A14" s="72"/>
      <c r="B14" s="72"/>
      <c r="C14" s="72"/>
      <c r="D14" s="72"/>
    </row>
    <row r="15" spans="1:4" x14ac:dyDescent="0.25">
      <c r="A15" s="72"/>
      <c r="B15" s="72"/>
      <c r="C15" s="72"/>
      <c r="D15" s="72"/>
    </row>
    <row r="16" spans="1:4" x14ac:dyDescent="0.25">
      <c r="A16" s="72"/>
      <c r="B16" s="72"/>
      <c r="C16" s="72"/>
      <c r="D16" s="72"/>
    </row>
    <row r="17" spans="1:4" x14ac:dyDescent="0.25">
      <c r="A17" s="72"/>
      <c r="B17" s="72"/>
      <c r="C17" s="72"/>
      <c r="D17" s="72"/>
    </row>
    <row r="18" spans="1:4" x14ac:dyDescent="0.25">
      <c r="A18" s="72"/>
      <c r="B18" s="72"/>
      <c r="C18" s="72"/>
      <c r="D18" s="72"/>
    </row>
  </sheetData>
  <mergeCells count="10">
    <mergeCell ref="A12:D18"/>
    <mergeCell ref="A1:D2"/>
    <mergeCell ref="B5:D5"/>
    <mergeCell ref="C6:D6"/>
    <mergeCell ref="B8:D8"/>
    <mergeCell ref="C9:D9"/>
    <mergeCell ref="C10:C11"/>
    <mergeCell ref="B10:B11"/>
    <mergeCell ref="A10:A11"/>
    <mergeCell ref="D10:D11"/>
  </mergeCells>
  <pageMargins left="0.7" right="0.7" top="0.75" bottom="0.75" header="0.3" footer="0.3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2"/>
  <sheetViews>
    <sheetView view="pageBreakPreview" zoomScale="90" zoomScaleNormal="100" zoomScaleSheetLayoutView="90" workbookViewId="0">
      <selection activeCell="E73" sqref="E73"/>
    </sheetView>
  </sheetViews>
  <sheetFormatPr defaultRowHeight="16.5" x14ac:dyDescent="0.25"/>
  <cols>
    <col min="1" max="1" width="64.85546875" style="1" customWidth="1"/>
    <col min="2" max="2" width="36.7109375" style="1" customWidth="1"/>
    <col min="3" max="3" width="16.140625" style="1" customWidth="1"/>
    <col min="4" max="7" width="16.42578125" style="1" bestFit="1" customWidth="1"/>
    <col min="8" max="8" width="16.140625" style="1" customWidth="1"/>
    <col min="9" max="9" width="17.85546875" style="1" bestFit="1" customWidth="1"/>
    <col min="10" max="16384" width="9.140625" style="1"/>
  </cols>
  <sheetData>
    <row r="1" spans="1:9" x14ac:dyDescent="0.25">
      <c r="A1" s="65" t="s">
        <v>30</v>
      </c>
      <c r="B1" s="65"/>
      <c r="C1" s="65"/>
      <c r="D1" s="65"/>
      <c r="E1" s="65"/>
      <c r="F1" s="65"/>
      <c r="G1" s="65"/>
      <c r="H1" s="65"/>
      <c r="I1" s="65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47.25" customHeight="1" x14ac:dyDescent="0.25">
      <c r="A3" s="68" t="s">
        <v>31</v>
      </c>
      <c r="B3" s="68" t="s">
        <v>86</v>
      </c>
      <c r="C3" s="52" t="s">
        <v>20</v>
      </c>
      <c r="D3" s="52"/>
      <c r="E3" s="52"/>
      <c r="F3" s="52"/>
      <c r="G3" s="52"/>
      <c r="H3" s="52"/>
      <c r="I3" s="52"/>
    </row>
    <row r="4" spans="1:9" x14ac:dyDescent="0.25">
      <c r="A4" s="68"/>
      <c r="B4" s="68"/>
      <c r="C4" s="3">
        <v>2025</v>
      </c>
      <c r="D4" s="3">
        <v>2026</v>
      </c>
      <c r="E4" s="3">
        <v>2027</v>
      </c>
      <c r="F4" s="3">
        <v>2028</v>
      </c>
      <c r="G4" s="3">
        <v>2029</v>
      </c>
      <c r="H4" s="3">
        <v>2030</v>
      </c>
      <c r="I4" s="3" t="s">
        <v>21</v>
      </c>
    </row>
    <row r="5" spans="1:9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16.5" customHeight="1" x14ac:dyDescent="0.25">
      <c r="A6" s="24" t="s">
        <v>22</v>
      </c>
      <c r="B6" s="79" t="s">
        <v>97</v>
      </c>
      <c r="C6" s="28">
        <f>C7+C8+C9+C10+C11+C12+C13</f>
        <v>9728.4326299999993</v>
      </c>
      <c r="D6" s="28">
        <f t="shared" ref="D6:I6" si="0">D7+D8+D9+D10+D11+D12+D13</f>
        <v>8615.4664000000012</v>
      </c>
      <c r="E6" s="28">
        <f t="shared" si="0"/>
        <v>7284.0776000000005</v>
      </c>
      <c r="F6" s="28">
        <f t="shared" si="0"/>
        <v>7284.0776000000005</v>
      </c>
      <c r="G6" s="28">
        <f t="shared" si="0"/>
        <v>7284.0776000000005</v>
      </c>
      <c r="H6" s="28">
        <f t="shared" si="0"/>
        <v>7284.0776000000005</v>
      </c>
      <c r="I6" s="28">
        <f t="shared" si="0"/>
        <v>47480.209430000003</v>
      </c>
    </row>
    <row r="7" spans="1:9" x14ac:dyDescent="0.25">
      <c r="A7" s="25" t="s">
        <v>23</v>
      </c>
      <c r="B7" s="80"/>
      <c r="C7" s="21">
        <f t="shared" ref="C7:C13" si="1">C32+C48+C56</f>
        <v>0</v>
      </c>
      <c r="D7" s="21">
        <f t="shared" ref="D7:H7" si="2">D32+D48+D56</f>
        <v>0</v>
      </c>
      <c r="E7" s="21">
        <f t="shared" si="2"/>
        <v>0</v>
      </c>
      <c r="F7" s="21">
        <f t="shared" si="2"/>
        <v>0</v>
      </c>
      <c r="G7" s="21">
        <f t="shared" si="2"/>
        <v>0</v>
      </c>
      <c r="H7" s="21">
        <f t="shared" si="2"/>
        <v>0</v>
      </c>
      <c r="I7" s="21">
        <f t="shared" ref="I7:I13" si="3">I32+I48+I56</f>
        <v>0</v>
      </c>
    </row>
    <row r="8" spans="1:9" x14ac:dyDescent="0.25">
      <c r="A8" s="25" t="s">
        <v>24</v>
      </c>
      <c r="B8" s="80"/>
      <c r="C8" s="21">
        <f t="shared" si="1"/>
        <v>993.9</v>
      </c>
      <c r="D8" s="21">
        <f t="shared" ref="D8:H13" si="4">D33+D49+D57</f>
        <v>2250.3000000000002</v>
      </c>
      <c r="E8" s="21">
        <f t="shared" si="4"/>
        <v>2250.3000000000002</v>
      </c>
      <c r="F8" s="21">
        <f t="shared" si="4"/>
        <v>2250.3000000000002</v>
      </c>
      <c r="G8" s="21">
        <f t="shared" si="4"/>
        <v>2250.3000000000002</v>
      </c>
      <c r="H8" s="21">
        <f t="shared" si="4"/>
        <v>2250.3000000000002</v>
      </c>
      <c r="I8" s="21">
        <f t="shared" si="3"/>
        <v>12245.400000000001</v>
      </c>
    </row>
    <row r="9" spans="1:9" x14ac:dyDescent="0.25">
      <c r="A9" s="25" t="s">
        <v>25</v>
      </c>
      <c r="B9" s="80"/>
      <c r="C9" s="21">
        <f t="shared" si="1"/>
        <v>8734.5326299999997</v>
      </c>
      <c r="D9" s="21">
        <f t="shared" si="4"/>
        <v>6365.1664000000001</v>
      </c>
      <c r="E9" s="21">
        <f t="shared" si="4"/>
        <v>5033.7776000000003</v>
      </c>
      <c r="F9" s="21">
        <f t="shared" si="4"/>
        <v>5033.7776000000003</v>
      </c>
      <c r="G9" s="21">
        <f t="shared" si="4"/>
        <v>5033.7776000000003</v>
      </c>
      <c r="H9" s="21">
        <f t="shared" si="4"/>
        <v>5033.7776000000003</v>
      </c>
      <c r="I9" s="21">
        <f t="shared" si="3"/>
        <v>35234.809430000001</v>
      </c>
    </row>
    <row r="10" spans="1:9" ht="30" customHeight="1" x14ac:dyDescent="0.25">
      <c r="A10" s="25" t="s">
        <v>26</v>
      </c>
      <c r="B10" s="80"/>
      <c r="C10" s="21">
        <f t="shared" si="1"/>
        <v>0</v>
      </c>
      <c r="D10" s="21">
        <f t="shared" si="4"/>
        <v>0</v>
      </c>
      <c r="E10" s="21">
        <f t="shared" si="4"/>
        <v>0</v>
      </c>
      <c r="F10" s="21">
        <f t="shared" si="4"/>
        <v>0</v>
      </c>
      <c r="G10" s="21">
        <f t="shared" si="4"/>
        <v>0</v>
      </c>
      <c r="H10" s="21">
        <f t="shared" si="4"/>
        <v>0</v>
      </c>
      <c r="I10" s="21">
        <f t="shared" si="3"/>
        <v>0</v>
      </c>
    </row>
    <row r="11" spans="1:9" x14ac:dyDescent="0.25">
      <c r="A11" s="25" t="s">
        <v>27</v>
      </c>
      <c r="B11" s="80"/>
      <c r="C11" s="21">
        <f t="shared" si="1"/>
        <v>0</v>
      </c>
      <c r="D11" s="21">
        <f t="shared" si="4"/>
        <v>0</v>
      </c>
      <c r="E11" s="21">
        <f t="shared" si="4"/>
        <v>0</v>
      </c>
      <c r="F11" s="21">
        <f t="shared" si="4"/>
        <v>0</v>
      </c>
      <c r="G11" s="21">
        <f t="shared" si="4"/>
        <v>0</v>
      </c>
      <c r="H11" s="21">
        <f t="shared" si="4"/>
        <v>0</v>
      </c>
      <c r="I11" s="21">
        <f t="shared" si="3"/>
        <v>0</v>
      </c>
    </row>
    <row r="12" spans="1:9" x14ac:dyDescent="0.25">
      <c r="A12" s="25" t="s">
        <v>28</v>
      </c>
      <c r="B12" s="80"/>
      <c r="C12" s="21">
        <f t="shared" si="1"/>
        <v>0</v>
      </c>
      <c r="D12" s="21">
        <f t="shared" si="4"/>
        <v>0</v>
      </c>
      <c r="E12" s="21">
        <f t="shared" si="4"/>
        <v>0</v>
      </c>
      <c r="F12" s="21">
        <f t="shared" si="4"/>
        <v>0</v>
      </c>
      <c r="G12" s="21">
        <f t="shared" si="4"/>
        <v>0</v>
      </c>
      <c r="H12" s="21">
        <f t="shared" si="4"/>
        <v>0</v>
      </c>
      <c r="I12" s="21">
        <f t="shared" si="3"/>
        <v>0</v>
      </c>
    </row>
    <row r="13" spans="1:9" x14ac:dyDescent="0.25">
      <c r="A13" s="25" t="s">
        <v>29</v>
      </c>
      <c r="B13" s="81"/>
      <c r="C13" s="21">
        <f t="shared" si="1"/>
        <v>0</v>
      </c>
      <c r="D13" s="21">
        <f t="shared" si="4"/>
        <v>0</v>
      </c>
      <c r="E13" s="21">
        <f t="shared" si="4"/>
        <v>0</v>
      </c>
      <c r="F13" s="21">
        <f t="shared" si="4"/>
        <v>0</v>
      </c>
      <c r="G13" s="21">
        <f t="shared" si="4"/>
        <v>0</v>
      </c>
      <c r="H13" s="21">
        <f t="shared" si="4"/>
        <v>0</v>
      </c>
      <c r="I13" s="21">
        <f t="shared" si="3"/>
        <v>0</v>
      </c>
    </row>
    <row r="14" spans="1:9" x14ac:dyDescent="0.25">
      <c r="A14" s="85" t="s">
        <v>104</v>
      </c>
      <c r="B14" s="86"/>
      <c r="C14" s="86"/>
      <c r="D14" s="86"/>
      <c r="E14" s="86"/>
      <c r="F14" s="86"/>
      <c r="G14" s="86"/>
      <c r="H14" s="86"/>
      <c r="I14" s="87"/>
    </row>
    <row r="15" spans="1:9" x14ac:dyDescent="0.25">
      <c r="A15" s="25" t="s">
        <v>39</v>
      </c>
      <c r="B15" s="88" t="s">
        <v>69</v>
      </c>
      <c r="C15" s="21">
        <f>C16+C17+C18+C19+C20+C21+C22</f>
        <v>9458.4326299999993</v>
      </c>
      <c r="D15" s="21">
        <f t="shared" ref="D15:I15" si="5">D16+D17+D18+D19+D20+D21+D22</f>
        <v>8215.4664000000012</v>
      </c>
      <c r="E15" s="21">
        <f t="shared" si="5"/>
        <v>6884.0776000000005</v>
      </c>
      <c r="F15" s="21">
        <f t="shared" si="5"/>
        <v>6884.0776000000005</v>
      </c>
      <c r="G15" s="21">
        <f t="shared" si="5"/>
        <v>6884.0776000000005</v>
      </c>
      <c r="H15" s="21">
        <f t="shared" si="5"/>
        <v>6884.0776000000005</v>
      </c>
      <c r="I15" s="21">
        <f t="shared" si="5"/>
        <v>45210.209430000003</v>
      </c>
    </row>
    <row r="16" spans="1:9" x14ac:dyDescent="0.25">
      <c r="A16" s="25" t="s">
        <v>23</v>
      </c>
      <c r="B16" s="89"/>
      <c r="C16" s="21">
        <f>C32+C48</f>
        <v>0</v>
      </c>
      <c r="D16" s="21">
        <f t="shared" ref="D16:H16" si="6">D32+D48</f>
        <v>0</v>
      </c>
      <c r="E16" s="21">
        <f t="shared" si="6"/>
        <v>0</v>
      </c>
      <c r="F16" s="21">
        <f t="shared" si="6"/>
        <v>0</v>
      </c>
      <c r="G16" s="21">
        <f t="shared" si="6"/>
        <v>0</v>
      </c>
      <c r="H16" s="21">
        <f t="shared" si="6"/>
        <v>0</v>
      </c>
      <c r="I16" s="21">
        <f>H16+G16+F16+E16+D16+C16</f>
        <v>0</v>
      </c>
    </row>
    <row r="17" spans="1:9" x14ac:dyDescent="0.25">
      <c r="A17" s="25" t="s">
        <v>24</v>
      </c>
      <c r="B17" s="89"/>
      <c r="C17" s="21">
        <f t="shared" ref="C17:H22" si="7">C33+C49</f>
        <v>993.9</v>
      </c>
      <c r="D17" s="21">
        <f t="shared" si="7"/>
        <v>2250.3000000000002</v>
      </c>
      <c r="E17" s="21">
        <f t="shared" si="7"/>
        <v>2250.3000000000002</v>
      </c>
      <c r="F17" s="21">
        <f t="shared" si="7"/>
        <v>2250.3000000000002</v>
      </c>
      <c r="G17" s="21">
        <f t="shared" si="7"/>
        <v>2250.3000000000002</v>
      </c>
      <c r="H17" s="21">
        <f t="shared" si="7"/>
        <v>2250.3000000000002</v>
      </c>
      <c r="I17" s="21">
        <f t="shared" ref="I17:I22" si="8">H17+G17+F17+E17+D17+C17</f>
        <v>12245.4</v>
      </c>
    </row>
    <row r="18" spans="1:9" x14ac:dyDescent="0.25">
      <c r="A18" s="25" t="s">
        <v>25</v>
      </c>
      <c r="B18" s="89"/>
      <c r="C18" s="21">
        <f t="shared" si="7"/>
        <v>8464.5326299999997</v>
      </c>
      <c r="D18" s="21">
        <f t="shared" si="7"/>
        <v>5965.1664000000001</v>
      </c>
      <c r="E18" s="21">
        <f t="shared" si="7"/>
        <v>4633.7776000000003</v>
      </c>
      <c r="F18" s="21">
        <f t="shared" si="7"/>
        <v>4633.7776000000003</v>
      </c>
      <c r="G18" s="21">
        <f t="shared" si="7"/>
        <v>4633.7776000000003</v>
      </c>
      <c r="H18" s="21">
        <f t="shared" si="7"/>
        <v>4633.7776000000003</v>
      </c>
      <c r="I18" s="21">
        <f t="shared" si="8"/>
        <v>32964.809430000001</v>
      </c>
    </row>
    <row r="19" spans="1:9" ht="33" x14ac:dyDescent="0.25">
      <c r="A19" s="25" t="s">
        <v>26</v>
      </c>
      <c r="B19" s="89"/>
      <c r="C19" s="21">
        <f t="shared" si="7"/>
        <v>0</v>
      </c>
      <c r="D19" s="21">
        <f t="shared" si="7"/>
        <v>0</v>
      </c>
      <c r="E19" s="21">
        <f t="shared" si="7"/>
        <v>0</v>
      </c>
      <c r="F19" s="21">
        <f t="shared" si="7"/>
        <v>0</v>
      </c>
      <c r="G19" s="21">
        <f t="shared" si="7"/>
        <v>0</v>
      </c>
      <c r="H19" s="21">
        <f t="shared" si="7"/>
        <v>0</v>
      </c>
      <c r="I19" s="21">
        <f t="shared" si="8"/>
        <v>0</v>
      </c>
    </row>
    <row r="20" spans="1:9" x14ac:dyDescent="0.25">
      <c r="A20" s="25" t="s">
        <v>27</v>
      </c>
      <c r="B20" s="89"/>
      <c r="C20" s="21">
        <f t="shared" si="7"/>
        <v>0</v>
      </c>
      <c r="D20" s="21">
        <f>D36+D52</f>
        <v>0</v>
      </c>
      <c r="E20" s="21">
        <f t="shared" si="7"/>
        <v>0</v>
      </c>
      <c r="F20" s="21">
        <f t="shared" si="7"/>
        <v>0</v>
      </c>
      <c r="G20" s="21">
        <f t="shared" si="7"/>
        <v>0</v>
      </c>
      <c r="H20" s="21">
        <f t="shared" si="7"/>
        <v>0</v>
      </c>
      <c r="I20" s="21">
        <f t="shared" si="8"/>
        <v>0</v>
      </c>
    </row>
    <row r="21" spans="1:9" x14ac:dyDescent="0.25">
      <c r="A21" s="25" t="s">
        <v>28</v>
      </c>
      <c r="B21" s="89"/>
      <c r="C21" s="21">
        <f t="shared" si="7"/>
        <v>0</v>
      </c>
      <c r="D21" s="21">
        <f t="shared" si="7"/>
        <v>0</v>
      </c>
      <c r="E21" s="21">
        <f t="shared" si="7"/>
        <v>0</v>
      </c>
      <c r="F21" s="21">
        <f t="shared" si="7"/>
        <v>0</v>
      </c>
      <c r="G21" s="21">
        <f t="shared" si="7"/>
        <v>0</v>
      </c>
      <c r="H21" s="21">
        <f t="shared" si="7"/>
        <v>0</v>
      </c>
      <c r="I21" s="21">
        <f t="shared" si="8"/>
        <v>0</v>
      </c>
    </row>
    <row r="22" spans="1:9" x14ac:dyDescent="0.25">
      <c r="A22" s="25" t="s">
        <v>29</v>
      </c>
      <c r="B22" s="90"/>
      <c r="C22" s="21">
        <f t="shared" si="7"/>
        <v>0</v>
      </c>
      <c r="D22" s="21">
        <f t="shared" si="7"/>
        <v>0</v>
      </c>
      <c r="E22" s="21">
        <f t="shared" si="7"/>
        <v>0</v>
      </c>
      <c r="F22" s="21">
        <f t="shared" si="7"/>
        <v>0</v>
      </c>
      <c r="G22" s="21">
        <f t="shared" si="7"/>
        <v>0</v>
      </c>
      <c r="H22" s="21">
        <f t="shared" si="7"/>
        <v>0</v>
      </c>
      <c r="I22" s="21">
        <f t="shared" si="8"/>
        <v>0</v>
      </c>
    </row>
    <row r="23" spans="1:9" x14ac:dyDescent="0.25">
      <c r="A23" s="25" t="s">
        <v>39</v>
      </c>
      <c r="B23" s="88" t="s">
        <v>33</v>
      </c>
      <c r="C23" s="21">
        <f>C24+C25+C26+C27+C28+C29+C30</f>
        <v>270</v>
      </c>
      <c r="D23" s="21">
        <f t="shared" ref="D23:I23" si="9">D24+D25+D26+D27+D28+D29+D30</f>
        <v>400</v>
      </c>
      <c r="E23" s="21">
        <f t="shared" si="9"/>
        <v>400</v>
      </c>
      <c r="F23" s="21">
        <f t="shared" si="9"/>
        <v>400</v>
      </c>
      <c r="G23" s="21">
        <f t="shared" si="9"/>
        <v>400</v>
      </c>
      <c r="H23" s="21">
        <f t="shared" si="9"/>
        <v>400</v>
      </c>
      <c r="I23" s="21">
        <f t="shared" si="9"/>
        <v>2270</v>
      </c>
    </row>
    <row r="24" spans="1:9" x14ac:dyDescent="0.25">
      <c r="A24" s="25" t="s">
        <v>23</v>
      </c>
      <c r="B24" s="89"/>
      <c r="C24" s="21">
        <f>C56</f>
        <v>0</v>
      </c>
      <c r="D24" s="21">
        <f t="shared" ref="D24:H24" si="10">D56</f>
        <v>0</v>
      </c>
      <c r="E24" s="21">
        <f t="shared" si="10"/>
        <v>0</v>
      </c>
      <c r="F24" s="21">
        <f t="shared" si="10"/>
        <v>0</v>
      </c>
      <c r="G24" s="21">
        <f t="shared" si="10"/>
        <v>0</v>
      </c>
      <c r="H24" s="21">
        <f t="shared" si="10"/>
        <v>0</v>
      </c>
      <c r="I24" s="21">
        <f>H24+G24+F24+E24+D24+C24</f>
        <v>0</v>
      </c>
    </row>
    <row r="25" spans="1:9" x14ac:dyDescent="0.25">
      <c r="A25" s="25" t="s">
        <v>24</v>
      </c>
      <c r="B25" s="89"/>
      <c r="C25" s="21">
        <f t="shared" ref="C25:H30" si="11">C57</f>
        <v>0</v>
      </c>
      <c r="D25" s="21">
        <f t="shared" si="11"/>
        <v>0</v>
      </c>
      <c r="E25" s="21">
        <f t="shared" si="11"/>
        <v>0</v>
      </c>
      <c r="F25" s="21">
        <f t="shared" si="11"/>
        <v>0</v>
      </c>
      <c r="G25" s="21">
        <f t="shared" si="11"/>
        <v>0</v>
      </c>
      <c r="H25" s="21">
        <f t="shared" si="11"/>
        <v>0</v>
      </c>
      <c r="I25" s="21">
        <f t="shared" ref="I25:I30" si="12">H25+G25+F25+E25+D25+C25</f>
        <v>0</v>
      </c>
    </row>
    <row r="26" spans="1:9" x14ac:dyDescent="0.25">
      <c r="A26" s="25" t="s">
        <v>25</v>
      </c>
      <c r="B26" s="89"/>
      <c r="C26" s="21">
        <f t="shared" si="11"/>
        <v>270</v>
      </c>
      <c r="D26" s="21">
        <f t="shared" si="11"/>
        <v>400</v>
      </c>
      <c r="E26" s="21">
        <f t="shared" si="11"/>
        <v>400</v>
      </c>
      <c r="F26" s="21">
        <f t="shared" si="11"/>
        <v>400</v>
      </c>
      <c r="G26" s="21">
        <f t="shared" si="11"/>
        <v>400</v>
      </c>
      <c r="H26" s="21">
        <f t="shared" si="11"/>
        <v>400</v>
      </c>
      <c r="I26" s="21">
        <f t="shared" si="12"/>
        <v>2270</v>
      </c>
    </row>
    <row r="27" spans="1:9" ht="33" x14ac:dyDescent="0.25">
      <c r="A27" s="25" t="s">
        <v>26</v>
      </c>
      <c r="B27" s="89"/>
      <c r="C27" s="21">
        <f t="shared" si="11"/>
        <v>0</v>
      </c>
      <c r="D27" s="21">
        <f t="shared" si="11"/>
        <v>0</v>
      </c>
      <c r="E27" s="21">
        <f t="shared" si="11"/>
        <v>0</v>
      </c>
      <c r="F27" s="21">
        <f t="shared" si="11"/>
        <v>0</v>
      </c>
      <c r="G27" s="21">
        <f t="shared" si="11"/>
        <v>0</v>
      </c>
      <c r="H27" s="21">
        <f t="shared" si="11"/>
        <v>0</v>
      </c>
      <c r="I27" s="21">
        <f t="shared" si="12"/>
        <v>0</v>
      </c>
    </row>
    <row r="28" spans="1:9" x14ac:dyDescent="0.25">
      <c r="A28" s="25" t="s">
        <v>27</v>
      </c>
      <c r="B28" s="89"/>
      <c r="C28" s="21">
        <f t="shared" si="11"/>
        <v>0</v>
      </c>
      <c r="D28" s="21">
        <f t="shared" si="11"/>
        <v>0</v>
      </c>
      <c r="E28" s="21">
        <f t="shared" si="11"/>
        <v>0</v>
      </c>
      <c r="F28" s="21">
        <f t="shared" si="11"/>
        <v>0</v>
      </c>
      <c r="G28" s="21">
        <f t="shared" si="11"/>
        <v>0</v>
      </c>
      <c r="H28" s="21">
        <f t="shared" si="11"/>
        <v>0</v>
      </c>
      <c r="I28" s="21">
        <f t="shared" si="12"/>
        <v>0</v>
      </c>
    </row>
    <row r="29" spans="1:9" x14ac:dyDescent="0.25">
      <c r="A29" s="25" t="s">
        <v>28</v>
      </c>
      <c r="B29" s="89"/>
      <c r="C29" s="21">
        <f t="shared" si="11"/>
        <v>0</v>
      </c>
      <c r="D29" s="21">
        <f t="shared" si="11"/>
        <v>0</v>
      </c>
      <c r="E29" s="21">
        <f t="shared" si="11"/>
        <v>0</v>
      </c>
      <c r="F29" s="21">
        <f t="shared" si="11"/>
        <v>0</v>
      </c>
      <c r="G29" s="21">
        <f t="shared" si="11"/>
        <v>0</v>
      </c>
      <c r="H29" s="21">
        <f t="shared" si="11"/>
        <v>0</v>
      </c>
      <c r="I29" s="21">
        <f t="shared" si="12"/>
        <v>0</v>
      </c>
    </row>
    <row r="30" spans="1:9" x14ac:dyDescent="0.25">
      <c r="A30" s="25" t="s">
        <v>29</v>
      </c>
      <c r="B30" s="90"/>
      <c r="C30" s="21">
        <f t="shared" si="11"/>
        <v>0</v>
      </c>
      <c r="D30" s="21">
        <f t="shared" si="11"/>
        <v>0</v>
      </c>
      <c r="E30" s="21">
        <f t="shared" si="11"/>
        <v>0</v>
      </c>
      <c r="F30" s="21">
        <f t="shared" si="11"/>
        <v>0</v>
      </c>
      <c r="G30" s="21">
        <f t="shared" si="11"/>
        <v>0</v>
      </c>
      <c r="H30" s="21">
        <f t="shared" si="11"/>
        <v>0</v>
      </c>
      <c r="I30" s="21">
        <f t="shared" si="12"/>
        <v>0</v>
      </c>
    </row>
    <row r="31" spans="1:9" ht="106.5" customHeight="1" x14ac:dyDescent="0.25">
      <c r="A31" s="24" t="s">
        <v>105</v>
      </c>
      <c r="B31" s="79" t="s">
        <v>68</v>
      </c>
      <c r="C31" s="31">
        <f>C32+C33+C34+C35+C36+C37+C38</f>
        <v>993.9</v>
      </c>
      <c r="D31" s="31">
        <f t="shared" ref="D31:I31" si="13">D32+D33+D34+D35+D36+D37+D38</f>
        <v>2250.3000000000002</v>
      </c>
      <c r="E31" s="31">
        <f t="shared" si="13"/>
        <v>2250.3000000000002</v>
      </c>
      <c r="F31" s="31">
        <f t="shared" si="13"/>
        <v>2250.3000000000002</v>
      </c>
      <c r="G31" s="31">
        <f t="shared" si="13"/>
        <v>2250.3000000000002</v>
      </c>
      <c r="H31" s="31">
        <f t="shared" si="13"/>
        <v>2250.3000000000002</v>
      </c>
      <c r="I31" s="31">
        <f t="shared" si="13"/>
        <v>12245.400000000001</v>
      </c>
    </row>
    <row r="32" spans="1:9" ht="15.75" customHeight="1" x14ac:dyDescent="0.25">
      <c r="A32" s="26" t="s">
        <v>23</v>
      </c>
      <c r="B32" s="80"/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f>C32+D32+E32+F32+G32+H32</f>
        <v>0</v>
      </c>
    </row>
    <row r="33" spans="1:9" x14ac:dyDescent="0.25">
      <c r="A33" s="26" t="s">
        <v>24</v>
      </c>
      <c r="B33" s="80"/>
      <c r="C33" s="21">
        <v>993.9</v>
      </c>
      <c r="D33" s="21">
        <v>2250.3000000000002</v>
      </c>
      <c r="E33" s="21">
        <v>2250.3000000000002</v>
      </c>
      <c r="F33" s="21">
        <v>2250.3000000000002</v>
      </c>
      <c r="G33" s="21">
        <v>2250.3000000000002</v>
      </c>
      <c r="H33" s="21">
        <v>2250.3000000000002</v>
      </c>
      <c r="I33" s="21">
        <f>C33+D33+E33+F33+G33+H33</f>
        <v>12245.400000000001</v>
      </c>
    </row>
    <row r="34" spans="1:9" x14ac:dyDescent="0.25">
      <c r="A34" s="26" t="s">
        <v>25</v>
      </c>
      <c r="B34" s="80"/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f t="shared" ref="I34:I38" si="14">C34+D34+E34+F34+G34+H34</f>
        <v>0</v>
      </c>
    </row>
    <row r="35" spans="1:9" ht="33" x14ac:dyDescent="0.25">
      <c r="A35" s="26" t="s">
        <v>26</v>
      </c>
      <c r="B35" s="80"/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f t="shared" si="14"/>
        <v>0</v>
      </c>
    </row>
    <row r="36" spans="1:9" x14ac:dyDescent="0.25">
      <c r="A36" s="26" t="s">
        <v>27</v>
      </c>
      <c r="B36" s="80"/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f t="shared" si="14"/>
        <v>0</v>
      </c>
    </row>
    <row r="37" spans="1:9" x14ac:dyDescent="0.25">
      <c r="A37" s="26" t="s">
        <v>28</v>
      </c>
      <c r="B37" s="80"/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f t="shared" si="14"/>
        <v>0</v>
      </c>
    </row>
    <row r="38" spans="1:9" x14ac:dyDescent="0.25">
      <c r="A38" s="26" t="s">
        <v>32</v>
      </c>
      <c r="B38" s="81"/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f t="shared" si="14"/>
        <v>0</v>
      </c>
    </row>
    <row r="39" spans="1:9" ht="103.5" customHeight="1" x14ac:dyDescent="0.25">
      <c r="A39" s="27" t="s">
        <v>85</v>
      </c>
      <c r="B39" s="82" t="s">
        <v>97</v>
      </c>
      <c r="C39" s="32">
        <f>C47+C55</f>
        <v>8734.5326299999997</v>
      </c>
      <c r="D39" s="32">
        <f t="shared" ref="D39:I39" si="15">D47+D55</f>
        <v>6365.1664000000001</v>
      </c>
      <c r="E39" s="32">
        <f t="shared" si="15"/>
        <v>5033.7776000000003</v>
      </c>
      <c r="F39" s="32">
        <f t="shared" si="15"/>
        <v>5033.7776000000003</v>
      </c>
      <c r="G39" s="32">
        <f t="shared" si="15"/>
        <v>5033.7776000000003</v>
      </c>
      <c r="H39" s="32">
        <f t="shared" si="15"/>
        <v>5033.7776000000003</v>
      </c>
      <c r="I39" s="32">
        <f t="shared" si="15"/>
        <v>35234.809430000001</v>
      </c>
    </row>
    <row r="40" spans="1:9" x14ac:dyDescent="0.25">
      <c r="A40" s="26" t="s">
        <v>23</v>
      </c>
      <c r="B40" s="83"/>
      <c r="C40" s="32">
        <f t="shared" ref="C40:I46" si="16">C48+C56</f>
        <v>0</v>
      </c>
      <c r="D40" s="32">
        <f t="shared" si="16"/>
        <v>0</v>
      </c>
      <c r="E40" s="32">
        <f t="shared" si="16"/>
        <v>0</v>
      </c>
      <c r="F40" s="32">
        <f t="shared" si="16"/>
        <v>0</v>
      </c>
      <c r="G40" s="32">
        <f t="shared" si="16"/>
        <v>0</v>
      </c>
      <c r="H40" s="32">
        <f t="shared" si="16"/>
        <v>0</v>
      </c>
      <c r="I40" s="32">
        <f t="shared" si="16"/>
        <v>0</v>
      </c>
    </row>
    <row r="41" spans="1:9" x14ac:dyDescent="0.25">
      <c r="A41" s="26" t="s">
        <v>24</v>
      </c>
      <c r="B41" s="83"/>
      <c r="C41" s="32">
        <f t="shared" si="16"/>
        <v>0</v>
      </c>
      <c r="D41" s="32">
        <f t="shared" si="16"/>
        <v>0</v>
      </c>
      <c r="E41" s="32">
        <f t="shared" si="16"/>
        <v>0</v>
      </c>
      <c r="F41" s="32">
        <f t="shared" si="16"/>
        <v>0</v>
      </c>
      <c r="G41" s="32">
        <f t="shared" si="16"/>
        <v>0</v>
      </c>
      <c r="H41" s="32">
        <f t="shared" si="16"/>
        <v>0</v>
      </c>
      <c r="I41" s="32">
        <f t="shared" si="16"/>
        <v>0</v>
      </c>
    </row>
    <row r="42" spans="1:9" x14ac:dyDescent="0.25">
      <c r="A42" s="26" t="s">
        <v>25</v>
      </c>
      <c r="B42" s="83"/>
      <c r="C42" s="32">
        <f t="shared" si="16"/>
        <v>8734.5326299999997</v>
      </c>
      <c r="D42" s="32">
        <f t="shared" si="16"/>
        <v>6365.1664000000001</v>
      </c>
      <c r="E42" s="32">
        <f t="shared" si="16"/>
        <v>5033.7776000000003</v>
      </c>
      <c r="F42" s="32">
        <f t="shared" si="16"/>
        <v>5033.7776000000003</v>
      </c>
      <c r="G42" s="32">
        <f t="shared" si="16"/>
        <v>5033.7776000000003</v>
      </c>
      <c r="H42" s="32">
        <f t="shared" si="16"/>
        <v>5033.7776000000003</v>
      </c>
      <c r="I42" s="32">
        <f t="shared" si="16"/>
        <v>35234.809430000001</v>
      </c>
    </row>
    <row r="43" spans="1:9" ht="36.75" customHeight="1" x14ac:dyDescent="0.25">
      <c r="A43" s="26" t="s">
        <v>26</v>
      </c>
      <c r="B43" s="83"/>
      <c r="C43" s="32">
        <f t="shared" si="16"/>
        <v>0</v>
      </c>
      <c r="D43" s="32">
        <f t="shared" si="16"/>
        <v>0</v>
      </c>
      <c r="E43" s="32">
        <f t="shared" si="16"/>
        <v>0</v>
      </c>
      <c r="F43" s="32">
        <f t="shared" si="16"/>
        <v>0</v>
      </c>
      <c r="G43" s="32">
        <f t="shared" si="16"/>
        <v>0</v>
      </c>
      <c r="H43" s="32">
        <f t="shared" si="16"/>
        <v>0</v>
      </c>
      <c r="I43" s="32">
        <f t="shared" si="16"/>
        <v>0</v>
      </c>
    </row>
    <row r="44" spans="1:9" x14ac:dyDescent="0.25">
      <c r="A44" s="26" t="s">
        <v>27</v>
      </c>
      <c r="B44" s="83"/>
      <c r="C44" s="32">
        <f t="shared" si="16"/>
        <v>0</v>
      </c>
      <c r="D44" s="32">
        <f t="shared" si="16"/>
        <v>0</v>
      </c>
      <c r="E44" s="32">
        <f t="shared" si="16"/>
        <v>0</v>
      </c>
      <c r="F44" s="32">
        <f t="shared" si="16"/>
        <v>0</v>
      </c>
      <c r="G44" s="32">
        <f t="shared" si="16"/>
        <v>0</v>
      </c>
      <c r="H44" s="32">
        <f t="shared" si="16"/>
        <v>0</v>
      </c>
      <c r="I44" s="32">
        <f t="shared" si="16"/>
        <v>0</v>
      </c>
    </row>
    <row r="45" spans="1:9" x14ac:dyDescent="0.25">
      <c r="A45" s="26" t="s">
        <v>28</v>
      </c>
      <c r="B45" s="83"/>
      <c r="C45" s="32">
        <f t="shared" si="16"/>
        <v>0</v>
      </c>
      <c r="D45" s="32">
        <f t="shared" si="16"/>
        <v>0</v>
      </c>
      <c r="E45" s="32">
        <f t="shared" si="16"/>
        <v>0</v>
      </c>
      <c r="F45" s="32">
        <f t="shared" si="16"/>
        <v>0</v>
      </c>
      <c r="G45" s="32">
        <f t="shared" si="16"/>
        <v>0</v>
      </c>
      <c r="H45" s="32">
        <f t="shared" si="16"/>
        <v>0</v>
      </c>
      <c r="I45" s="32">
        <f t="shared" si="16"/>
        <v>0</v>
      </c>
    </row>
    <row r="46" spans="1:9" x14ac:dyDescent="0.25">
      <c r="A46" s="26" t="s">
        <v>32</v>
      </c>
      <c r="B46" s="84"/>
      <c r="C46" s="32">
        <f t="shared" si="16"/>
        <v>0</v>
      </c>
      <c r="D46" s="32">
        <f t="shared" si="16"/>
        <v>0</v>
      </c>
      <c r="E46" s="32">
        <f t="shared" si="16"/>
        <v>0</v>
      </c>
      <c r="F46" s="32">
        <f t="shared" si="16"/>
        <v>0</v>
      </c>
      <c r="G46" s="32">
        <f t="shared" si="16"/>
        <v>0</v>
      </c>
      <c r="H46" s="32">
        <f t="shared" si="16"/>
        <v>0</v>
      </c>
      <c r="I46" s="32">
        <f t="shared" si="16"/>
        <v>0</v>
      </c>
    </row>
    <row r="47" spans="1:9" ht="19.5" x14ac:dyDescent="0.25">
      <c r="A47" s="27" t="s">
        <v>106</v>
      </c>
      <c r="B47" s="79" t="s">
        <v>68</v>
      </c>
      <c r="C47" s="32">
        <f>C48+C49+C50+C51+C52+C53+C54</f>
        <v>8464.5326299999997</v>
      </c>
      <c r="D47" s="32">
        <f t="shared" ref="D47:I47" si="17">D48+D49+D50+D51+D52+D53+D54</f>
        <v>5965.1664000000001</v>
      </c>
      <c r="E47" s="32">
        <f t="shared" si="17"/>
        <v>4633.7776000000003</v>
      </c>
      <c r="F47" s="32">
        <f t="shared" si="17"/>
        <v>4633.7776000000003</v>
      </c>
      <c r="G47" s="32">
        <f t="shared" si="17"/>
        <v>4633.7776000000003</v>
      </c>
      <c r="H47" s="32">
        <f t="shared" si="17"/>
        <v>4633.7776000000003</v>
      </c>
      <c r="I47" s="32">
        <f t="shared" si="17"/>
        <v>32964.809430000001</v>
      </c>
    </row>
    <row r="48" spans="1:9" ht="15.75" customHeight="1" x14ac:dyDescent="0.25">
      <c r="A48" s="26" t="s">
        <v>23</v>
      </c>
      <c r="B48" s="80"/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f t="shared" ref="I48:I49" si="18">C48+D48+E48+F48+G48+H48</f>
        <v>0</v>
      </c>
    </row>
    <row r="49" spans="1:10" x14ac:dyDescent="0.25">
      <c r="A49" s="26" t="s">
        <v>24</v>
      </c>
      <c r="B49" s="80"/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f t="shared" si="18"/>
        <v>0</v>
      </c>
    </row>
    <row r="50" spans="1:10" x14ac:dyDescent="0.25">
      <c r="A50" s="26" t="s">
        <v>25</v>
      </c>
      <c r="B50" s="80"/>
      <c r="C50" s="22">
        <f>6964.53263+1500</f>
        <v>8464.5326299999997</v>
      </c>
      <c r="D50" s="47">
        <f>4465.1664+1500</f>
        <v>5965.1664000000001</v>
      </c>
      <c r="E50" s="22">
        <f>1500+2657.6664+476.1112</f>
        <v>4633.7776000000003</v>
      </c>
      <c r="F50" s="22">
        <f t="shared" ref="F50:H50" si="19">1500+2657.6664+476.1112</f>
        <v>4633.7776000000003</v>
      </c>
      <c r="G50" s="22">
        <f t="shared" si="19"/>
        <v>4633.7776000000003</v>
      </c>
      <c r="H50" s="22">
        <f t="shared" si="19"/>
        <v>4633.7776000000003</v>
      </c>
      <c r="I50" s="22">
        <f>C50+D50+E50+F50+G50+H50</f>
        <v>32964.809430000001</v>
      </c>
    </row>
    <row r="51" spans="1:10" ht="33" x14ac:dyDescent="0.25">
      <c r="A51" s="26" t="s">
        <v>26</v>
      </c>
      <c r="B51" s="80"/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f t="shared" ref="I51:I54" si="20">C51+D51+E51+F51+G51+H51</f>
        <v>0</v>
      </c>
    </row>
    <row r="52" spans="1:10" x14ac:dyDescent="0.25">
      <c r="A52" s="26" t="s">
        <v>27</v>
      </c>
      <c r="B52" s="80"/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f t="shared" si="20"/>
        <v>0</v>
      </c>
    </row>
    <row r="53" spans="1:10" x14ac:dyDescent="0.25">
      <c r="A53" s="26" t="s">
        <v>28</v>
      </c>
      <c r="B53" s="80"/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f t="shared" si="20"/>
        <v>0</v>
      </c>
    </row>
    <row r="54" spans="1:10" x14ac:dyDescent="0.25">
      <c r="A54" s="26" t="s">
        <v>32</v>
      </c>
      <c r="B54" s="81"/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f t="shared" si="20"/>
        <v>0</v>
      </c>
    </row>
    <row r="55" spans="1:10" x14ac:dyDescent="0.25">
      <c r="A55" s="29" t="s">
        <v>39</v>
      </c>
      <c r="B55" s="79" t="s">
        <v>33</v>
      </c>
      <c r="C55" s="30">
        <f>C56+C57+C58+C59+C60+C61+C62</f>
        <v>270</v>
      </c>
      <c r="D55" s="30">
        <f t="shared" ref="D55:I55" si="21">D56+D57+D58+D59+D60+D61+D62</f>
        <v>400</v>
      </c>
      <c r="E55" s="30">
        <f t="shared" si="21"/>
        <v>400</v>
      </c>
      <c r="F55" s="30">
        <f t="shared" si="21"/>
        <v>400</v>
      </c>
      <c r="G55" s="30">
        <f t="shared" si="21"/>
        <v>400</v>
      </c>
      <c r="H55" s="30">
        <f t="shared" si="21"/>
        <v>400</v>
      </c>
      <c r="I55" s="30">
        <f t="shared" si="21"/>
        <v>2270</v>
      </c>
    </row>
    <row r="56" spans="1:10" ht="15.75" customHeight="1" x14ac:dyDescent="0.25">
      <c r="A56" s="26" t="s">
        <v>23</v>
      </c>
      <c r="B56" s="80"/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f t="shared" ref="I56:I57" si="22">C56+D56+E56+F56+G56+H56</f>
        <v>0</v>
      </c>
    </row>
    <row r="57" spans="1:10" x14ac:dyDescent="0.25">
      <c r="A57" s="26" t="s">
        <v>24</v>
      </c>
      <c r="B57" s="80"/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f t="shared" si="22"/>
        <v>0</v>
      </c>
    </row>
    <row r="58" spans="1:10" x14ac:dyDescent="0.25">
      <c r="A58" s="26" t="s">
        <v>25</v>
      </c>
      <c r="B58" s="80"/>
      <c r="C58" s="22">
        <v>270</v>
      </c>
      <c r="D58" s="22">
        <v>400</v>
      </c>
      <c r="E58" s="22">
        <v>400</v>
      </c>
      <c r="F58" s="22">
        <v>400</v>
      </c>
      <c r="G58" s="22">
        <v>400</v>
      </c>
      <c r="H58" s="22">
        <v>400</v>
      </c>
      <c r="I58" s="22">
        <f>C58+D58+E58+F58+G58+H58</f>
        <v>2270</v>
      </c>
    </row>
    <row r="59" spans="1:10" ht="33" x14ac:dyDescent="0.25">
      <c r="A59" s="26" t="s">
        <v>26</v>
      </c>
      <c r="B59" s="80"/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f t="shared" ref="I59:I62" si="23">C59+D59+E59+F59+G59+H59</f>
        <v>0</v>
      </c>
    </row>
    <row r="60" spans="1:10" x14ac:dyDescent="0.25">
      <c r="A60" s="26" t="s">
        <v>27</v>
      </c>
      <c r="B60" s="80"/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f t="shared" si="23"/>
        <v>0</v>
      </c>
    </row>
    <row r="61" spans="1:10" x14ac:dyDescent="0.25">
      <c r="A61" s="26" t="s">
        <v>28</v>
      </c>
      <c r="B61" s="80"/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f t="shared" si="23"/>
        <v>0</v>
      </c>
    </row>
    <row r="62" spans="1:10" x14ac:dyDescent="0.25">
      <c r="A62" s="26" t="s">
        <v>32</v>
      </c>
      <c r="B62" s="81"/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f t="shared" si="23"/>
        <v>0</v>
      </c>
    </row>
    <row r="64" spans="1:10" ht="16.5" customHeight="1" x14ac:dyDescent="0.25">
      <c r="A64" s="50" t="s">
        <v>127</v>
      </c>
      <c r="B64" s="50"/>
      <c r="C64" s="50"/>
      <c r="D64" s="50"/>
      <c r="E64" s="50"/>
      <c r="F64" s="50"/>
      <c r="G64" s="50"/>
      <c r="H64" s="50"/>
      <c r="I64" s="50"/>
      <c r="J64" s="50"/>
    </row>
    <row r="65" spans="1:10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</row>
    <row r="66" spans="1:10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</row>
    <row r="67" spans="1:10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</row>
    <row r="68" spans="1:10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</row>
    <row r="69" spans="1:10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</row>
    <row r="70" spans="1:10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</row>
    <row r="71" spans="1:10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</row>
    <row r="72" spans="1:10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</row>
  </sheetData>
  <mergeCells count="13">
    <mergeCell ref="A64:J72"/>
    <mergeCell ref="A1:I2"/>
    <mergeCell ref="B47:B54"/>
    <mergeCell ref="B55:B62"/>
    <mergeCell ref="A3:A4"/>
    <mergeCell ref="B3:B4"/>
    <mergeCell ref="C3:I3"/>
    <mergeCell ref="B6:B13"/>
    <mergeCell ref="B31:B38"/>
    <mergeCell ref="B39:B46"/>
    <mergeCell ref="A14:I14"/>
    <mergeCell ref="B23:B30"/>
    <mergeCell ref="B15:B22"/>
  </mergeCells>
  <pageMargins left="0.7" right="0.7" top="0.75" bottom="0.75" header="0.3" footer="0.3"/>
  <pageSetup paperSize="9" scale="3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"/>
  <sheetViews>
    <sheetView tabSelected="1" topLeftCell="A7" workbookViewId="0">
      <selection activeCell="B8" sqref="B8"/>
    </sheetView>
  </sheetViews>
  <sheetFormatPr defaultRowHeight="16.5" x14ac:dyDescent="0.25"/>
  <cols>
    <col min="1" max="1" width="5.28515625" style="34" customWidth="1"/>
    <col min="2" max="2" width="18.28515625" style="34" customWidth="1"/>
    <col min="3" max="3" width="22.5703125" style="34" customWidth="1"/>
    <col min="4" max="4" width="41.42578125" style="34" customWidth="1"/>
    <col min="5" max="5" width="20.28515625" style="34" customWidth="1"/>
    <col min="6" max="6" width="25.85546875" style="34" customWidth="1"/>
    <col min="7" max="7" width="26" style="34" customWidth="1"/>
    <col min="8" max="16384" width="9.140625" style="34"/>
  </cols>
  <sheetData>
    <row r="1" spans="1:10" x14ac:dyDescent="0.25">
      <c r="A1" s="91" t="s">
        <v>38</v>
      </c>
      <c r="B1" s="91"/>
      <c r="C1" s="91"/>
      <c r="D1" s="91"/>
      <c r="E1" s="91"/>
      <c r="F1" s="91"/>
      <c r="G1" s="91"/>
      <c r="H1" s="33"/>
    </row>
    <row r="2" spans="1:10" ht="36" x14ac:dyDescent="0.25">
      <c r="A2" s="35" t="s">
        <v>1</v>
      </c>
      <c r="B2" s="35" t="s">
        <v>107</v>
      </c>
      <c r="C2" s="35" t="s">
        <v>108</v>
      </c>
      <c r="D2" s="35" t="s">
        <v>109</v>
      </c>
      <c r="E2" s="35" t="s">
        <v>110</v>
      </c>
      <c r="F2" s="35" t="s">
        <v>111</v>
      </c>
      <c r="G2" s="35" t="s">
        <v>112</v>
      </c>
      <c r="H2" s="36"/>
      <c r="I2" s="36"/>
      <c r="J2" s="36"/>
    </row>
    <row r="3" spans="1:10" x14ac:dyDescent="0.25">
      <c r="A3" s="37">
        <v>1</v>
      </c>
      <c r="B3" s="37">
        <v>2</v>
      </c>
      <c r="C3" s="37">
        <v>3</v>
      </c>
      <c r="D3" s="37">
        <v>4</v>
      </c>
      <c r="E3" s="37">
        <v>5</v>
      </c>
      <c r="F3" s="37">
        <v>6</v>
      </c>
      <c r="G3" s="37">
        <v>7</v>
      </c>
    </row>
    <row r="4" spans="1:10" s="38" customFormat="1" ht="30" customHeight="1" x14ac:dyDescent="0.25">
      <c r="A4" s="92" t="s">
        <v>100</v>
      </c>
      <c r="B4" s="92"/>
      <c r="C4" s="92"/>
      <c r="D4" s="92"/>
      <c r="E4" s="92"/>
      <c r="F4" s="92"/>
      <c r="G4" s="92"/>
    </row>
    <row r="5" spans="1:10" s="38" customFormat="1" ht="180.75" customHeight="1" x14ac:dyDescent="0.25">
      <c r="A5" s="43" t="s">
        <v>5</v>
      </c>
      <c r="B5" s="43" t="s">
        <v>101</v>
      </c>
      <c r="C5" s="43" t="s">
        <v>40</v>
      </c>
      <c r="D5" s="43" t="s">
        <v>103</v>
      </c>
      <c r="E5" s="43" t="s">
        <v>122</v>
      </c>
      <c r="F5" s="43" t="s">
        <v>68</v>
      </c>
      <c r="G5" s="41" t="s">
        <v>102</v>
      </c>
    </row>
    <row r="6" spans="1:10" s="38" customFormat="1" ht="180.75" customHeight="1" x14ac:dyDescent="0.25">
      <c r="A6" s="49" t="s">
        <v>34</v>
      </c>
      <c r="B6" s="48" t="s">
        <v>101</v>
      </c>
      <c r="C6" s="48" t="s">
        <v>40</v>
      </c>
      <c r="D6" s="48" t="s">
        <v>103</v>
      </c>
      <c r="E6" s="48" t="s">
        <v>128</v>
      </c>
      <c r="F6" s="48" t="s">
        <v>68</v>
      </c>
      <c r="G6" s="41" t="s">
        <v>129</v>
      </c>
    </row>
    <row r="7" spans="1:10" s="38" customFormat="1" ht="197.25" customHeight="1" x14ac:dyDescent="0.25">
      <c r="A7" s="45" t="s">
        <v>124</v>
      </c>
      <c r="B7" s="44" t="s">
        <v>101</v>
      </c>
      <c r="C7" s="44" t="s">
        <v>40</v>
      </c>
      <c r="D7" s="44" t="s">
        <v>103</v>
      </c>
      <c r="E7" s="44" t="s">
        <v>121</v>
      </c>
      <c r="F7" s="44" t="s">
        <v>68</v>
      </c>
      <c r="G7" s="41" t="s">
        <v>123</v>
      </c>
    </row>
    <row r="8" spans="1:10" s="38" customFormat="1" ht="197.25" customHeight="1" x14ac:dyDescent="0.25">
      <c r="A8" s="46" t="s">
        <v>130</v>
      </c>
      <c r="B8" s="46" t="s">
        <v>101</v>
      </c>
      <c r="C8" s="46" t="s">
        <v>40</v>
      </c>
      <c r="D8" s="46" t="s">
        <v>103</v>
      </c>
      <c r="E8" s="46" t="s">
        <v>126</v>
      </c>
      <c r="F8" s="46" t="s">
        <v>68</v>
      </c>
      <c r="G8" s="41" t="s">
        <v>125</v>
      </c>
    </row>
    <row r="9" spans="1:10" s="38" customFormat="1" ht="64.5" customHeight="1" x14ac:dyDescent="0.25">
      <c r="A9" s="96" t="s">
        <v>113</v>
      </c>
      <c r="B9" s="97"/>
      <c r="C9" s="97"/>
      <c r="D9" s="97"/>
      <c r="E9" s="97"/>
      <c r="F9" s="97"/>
      <c r="G9" s="98"/>
    </row>
    <row r="10" spans="1:10" s="38" customFormat="1" ht="223.5" customHeight="1" x14ac:dyDescent="0.25">
      <c r="A10" s="42" t="s">
        <v>5</v>
      </c>
      <c r="B10" s="42" t="s">
        <v>99</v>
      </c>
      <c r="C10" s="42" t="s">
        <v>40</v>
      </c>
      <c r="D10" s="42" t="s">
        <v>89</v>
      </c>
      <c r="E10" s="42" t="s">
        <v>87</v>
      </c>
      <c r="F10" s="42" t="s">
        <v>68</v>
      </c>
      <c r="G10" s="41" t="s">
        <v>114</v>
      </c>
    </row>
    <row r="11" spans="1:10" s="38" customFormat="1" ht="40.5" customHeight="1" x14ac:dyDescent="0.25">
      <c r="A11" s="96" t="s">
        <v>57</v>
      </c>
      <c r="B11" s="97"/>
      <c r="C11" s="97"/>
      <c r="D11" s="97"/>
      <c r="E11" s="97"/>
      <c r="F11" s="97"/>
      <c r="G11" s="98"/>
    </row>
    <row r="12" spans="1:10" ht="165" x14ac:dyDescent="0.25">
      <c r="A12" s="42" t="s">
        <v>5</v>
      </c>
      <c r="B12" s="42" t="s">
        <v>99</v>
      </c>
      <c r="C12" s="42" t="s">
        <v>40</v>
      </c>
      <c r="D12" s="42" t="s">
        <v>90</v>
      </c>
      <c r="E12" s="42" t="s">
        <v>88</v>
      </c>
      <c r="F12" s="42" t="s">
        <v>68</v>
      </c>
      <c r="G12" s="41" t="s">
        <v>115</v>
      </c>
    </row>
    <row r="13" spans="1:10" x14ac:dyDescent="0.25">
      <c r="A13" s="93" t="s">
        <v>120</v>
      </c>
      <c r="B13" s="94"/>
      <c r="C13" s="94"/>
      <c r="D13" s="94"/>
      <c r="E13" s="94"/>
      <c r="F13" s="94"/>
      <c r="G13" s="94"/>
    </row>
    <row r="14" spans="1:10" x14ac:dyDescent="0.25">
      <c r="A14" s="95"/>
      <c r="B14" s="95"/>
      <c r="C14" s="95"/>
      <c r="D14" s="95"/>
      <c r="E14" s="95"/>
      <c r="F14" s="95"/>
      <c r="G14" s="95"/>
    </row>
    <row r="15" spans="1:10" x14ac:dyDescent="0.25">
      <c r="A15" s="95"/>
      <c r="B15" s="95"/>
      <c r="C15" s="95"/>
      <c r="D15" s="95"/>
      <c r="E15" s="95"/>
      <c r="F15" s="95"/>
      <c r="G15" s="95"/>
    </row>
    <row r="16" spans="1:10" x14ac:dyDescent="0.25">
      <c r="A16" s="95"/>
      <c r="B16" s="95"/>
      <c r="C16" s="95"/>
      <c r="D16" s="95"/>
      <c r="E16" s="95"/>
      <c r="F16" s="95"/>
      <c r="G16" s="95"/>
    </row>
    <row r="17" spans="1:7" x14ac:dyDescent="0.25">
      <c r="A17" s="95"/>
      <c r="B17" s="95"/>
      <c r="C17" s="95"/>
      <c r="D17" s="95"/>
      <c r="E17" s="95"/>
      <c r="F17" s="95"/>
      <c r="G17" s="95"/>
    </row>
    <row r="18" spans="1:7" x14ac:dyDescent="0.25">
      <c r="A18" s="95"/>
      <c r="B18" s="95"/>
      <c r="C18" s="95"/>
      <c r="D18" s="95"/>
      <c r="E18" s="95"/>
      <c r="F18" s="95"/>
      <c r="G18" s="95"/>
    </row>
    <row r="19" spans="1:7" ht="3" customHeight="1" x14ac:dyDescent="0.25">
      <c r="A19" s="95"/>
      <c r="B19" s="95"/>
      <c r="C19" s="95"/>
      <c r="D19" s="95"/>
      <c r="E19" s="95"/>
      <c r="F19" s="95"/>
      <c r="G19" s="95"/>
    </row>
    <row r="20" spans="1:7" ht="16.5" hidden="1" customHeight="1" x14ac:dyDescent="0.25">
      <c r="A20" s="95"/>
      <c r="B20" s="95"/>
      <c r="C20" s="95"/>
      <c r="D20" s="95"/>
      <c r="E20" s="95"/>
      <c r="F20" s="95"/>
      <c r="G20" s="95"/>
    </row>
    <row r="21" spans="1:7" ht="16.5" hidden="1" customHeight="1" x14ac:dyDescent="0.25">
      <c r="A21" s="95"/>
      <c r="B21" s="95"/>
      <c r="C21" s="95"/>
      <c r="D21" s="95"/>
      <c r="E21" s="95"/>
      <c r="F21" s="95"/>
      <c r="G21" s="95"/>
    </row>
  </sheetData>
  <mergeCells count="5">
    <mergeCell ref="A1:G1"/>
    <mergeCell ref="A4:G4"/>
    <mergeCell ref="A13:G21"/>
    <mergeCell ref="A9:G9"/>
    <mergeCell ref="A11:G11"/>
  </mergeCells>
  <hyperlinks>
    <hyperlink ref="G5" r:id="rId1" xr:uid="{F03664C6-AED3-4CF2-B613-6D8A80A47AB8}"/>
    <hyperlink ref="G10" r:id="rId2" xr:uid="{DB0E3899-2CB0-441B-BA0A-10E2955C268E}"/>
    <hyperlink ref="G12" r:id="rId3" xr:uid="{FCD3E97B-7DC4-4FC1-8F55-631C8E6DCB3A}"/>
    <hyperlink ref="G7" r:id="rId4" xr:uid="{6F56FDEC-AF32-4002-A6F4-798E9D0B60CC}"/>
    <hyperlink ref="G8" r:id="rId5" xr:uid="{F2B07706-C730-40D4-B19E-7E649B9BF2B7}"/>
    <hyperlink ref="G6" r:id="rId6" xr:uid="{B910C8E8-2E74-4A0D-A53C-17B81D20E72C}"/>
  </hyperlinks>
  <pageMargins left="0.7" right="0.7" top="0.75" bottom="0.75" header="0.3" footer="0.3"/>
  <pageSetup paperSize="9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</vt:lpstr>
      <vt:lpstr>Раздел 2.1</vt:lpstr>
      <vt:lpstr>Раздел 3</vt:lpstr>
      <vt:lpstr>Раздел 4</vt:lpstr>
      <vt:lpstr>Раздел 5</vt:lpstr>
      <vt:lpstr>Раздел 6</vt:lpstr>
      <vt:lpstr>'Раздел 3'!_ftn2</vt:lpstr>
      <vt:lpstr>'Раздел 3'!_ftnref2</vt:lpstr>
      <vt:lpstr>'Раздел 4'!_ftnref3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Заруднева Анастасия Сергеевна</cp:lastModifiedBy>
  <cp:lastPrinted>2026-02-05T10:17:26Z</cp:lastPrinted>
  <dcterms:created xsi:type="dcterms:W3CDTF">2015-06-05T18:19:34Z</dcterms:created>
  <dcterms:modified xsi:type="dcterms:W3CDTF">2026-06-10T12:05:14Z</dcterms:modified>
</cp:coreProperties>
</file>